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10A68FE4-4C6E-4153-97BB-C1BDE646315D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Lang'!$A$3:$F$192</definedName>
    <definedName name="_xlnm._FilterDatabase" localSheetId="3" hidden="1">'Newly Enrolled Age Gender'!$A$3:$G$529</definedName>
    <definedName name="_xlnm._FilterDatabase" localSheetId="1" hidden="1">'Newly Enrolled Top 7 Ethnicity'!$A$3:$F$330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192.3">Newly_Enrolled_Written_Language[[#Headers],[Eligibility Month]]</definedName>
    <definedName name="TitleRegion1.a3.f330.2">Newly_Enrolled_Ethnicity[[#Headers],[Eligibility Month]]</definedName>
    <definedName name="TitleRegion1.a3.g4.11">Monthly_Redetermination_Processing[[#Headers],[Eligibility Month]]</definedName>
    <definedName name="TitleRegion1.a3.g529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H57" i="13"/>
  <c r="H56" i="13"/>
  <c r="I56" i="13" s="1"/>
  <c r="H55" i="13"/>
  <c r="H54" i="13"/>
  <c r="H53" i="13"/>
  <c r="H52" i="13"/>
  <c r="H51" i="13"/>
  <c r="H50" i="13"/>
  <c r="H49" i="13"/>
  <c r="H48" i="13"/>
  <c r="I48" i="13" s="1"/>
  <c r="H47" i="13"/>
  <c r="H46" i="13"/>
  <c r="H45" i="13"/>
  <c r="H44" i="13"/>
  <c r="H43" i="13"/>
  <c r="H42" i="13"/>
  <c r="H41" i="13"/>
  <c r="H40" i="13"/>
  <c r="I40" i="13" s="1"/>
  <c r="H39" i="13"/>
  <c r="H38" i="13"/>
  <c r="H37" i="13"/>
  <c r="H36" i="13"/>
  <c r="H35" i="13"/>
  <c r="H34" i="13"/>
  <c r="H33" i="13"/>
  <c r="H32" i="13"/>
  <c r="I32" i="13" s="1"/>
  <c r="H31" i="13"/>
  <c r="H30" i="13"/>
  <c r="H29" i="13"/>
  <c r="H28" i="13"/>
  <c r="H27" i="13"/>
  <c r="H26" i="13"/>
  <c r="H25" i="13"/>
  <c r="H24" i="13"/>
  <c r="I24" i="13" s="1"/>
  <c r="H23" i="13"/>
  <c r="H22" i="13"/>
  <c r="H21" i="13"/>
  <c r="H20" i="13"/>
  <c r="H19" i="13"/>
  <c r="H18" i="13"/>
  <c r="H17" i="13"/>
  <c r="H16" i="13"/>
  <c r="I16" i="13" s="1"/>
  <c r="H15" i="13"/>
  <c r="H14" i="13"/>
  <c r="H13" i="13"/>
  <c r="H12" i="13"/>
  <c r="H11" i="13"/>
  <c r="H10" i="13"/>
  <c r="H9" i="13"/>
  <c r="H8" i="13"/>
  <c r="I8" i="13" s="1"/>
  <c r="H7" i="13"/>
  <c r="H6" i="13"/>
  <c r="H5" i="13"/>
  <c r="H4" i="13"/>
  <c r="H62" i="12"/>
  <c r="H61" i="12"/>
  <c r="H60" i="12"/>
  <c r="H59" i="12"/>
  <c r="H58" i="12"/>
  <c r="H57" i="12"/>
  <c r="H56" i="12"/>
  <c r="I56" i="12" s="1"/>
  <c r="H55" i="12"/>
  <c r="H54" i="12"/>
  <c r="H53" i="12"/>
  <c r="H52" i="12"/>
  <c r="H51" i="12"/>
  <c r="H50" i="12"/>
  <c r="H49" i="12"/>
  <c r="H48" i="12"/>
  <c r="I48" i="12" s="1"/>
  <c r="H47" i="12"/>
  <c r="H46" i="12"/>
  <c r="H45" i="12"/>
  <c r="H44" i="12"/>
  <c r="H43" i="12"/>
  <c r="H42" i="12"/>
  <c r="I42" i="12" s="1"/>
  <c r="H41" i="12"/>
  <c r="H40" i="12"/>
  <c r="I40" i="12" s="1"/>
  <c r="H39" i="12"/>
  <c r="H38" i="12"/>
  <c r="H37" i="12"/>
  <c r="H36" i="12"/>
  <c r="H35" i="12"/>
  <c r="H34" i="12"/>
  <c r="I34" i="12" s="1"/>
  <c r="H33" i="12"/>
  <c r="H32" i="12"/>
  <c r="I32" i="12" s="1"/>
  <c r="H31" i="12"/>
  <c r="H30" i="12"/>
  <c r="H29" i="12"/>
  <c r="H28" i="12"/>
  <c r="H27" i="12"/>
  <c r="H26" i="12"/>
  <c r="I26" i="12" s="1"/>
  <c r="H25" i="12"/>
  <c r="H24" i="12"/>
  <c r="I24" i="12" s="1"/>
  <c r="H23" i="12"/>
  <c r="H22" i="12"/>
  <c r="H21" i="12"/>
  <c r="H20" i="12"/>
  <c r="H19" i="12"/>
  <c r="H18" i="12"/>
  <c r="I18" i="12" s="1"/>
  <c r="H17" i="12"/>
  <c r="H16" i="12"/>
  <c r="I16" i="12" s="1"/>
  <c r="H15" i="12"/>
  <c r="H14" i="12"/>
  <c r="H13" i="12"/>
  <c r="H12" i="12"/>
  <c r="H11" i="12"/>
  <c r="H10" i="12"/>
  <c r="I10" i="12" s="1"/>
  <c r="H9" i="12"/>
  <c r="H8" i="12"/>
  <c r="I8" i="12" s="1"/>
  <c r="H7" i="12"/>
  <c r="H6" i="12"/>
  <c r="H5" i="12"/>
  <c r="H4" i="12"/>
  <c r="I5" i="13" l="1"/>
  <c r="I13" i="13"/>
  <c r="I50" i="12"/>
  <c r="I58" i="12"/>
  <c r="I10" i="13"/>
  <c r="I18" i="13"/>
  <c r="I26" i="13"/>
  <c r="I34" i="13"/>
  <c r="I42" i="13"/>
  <c r="I50" i="13"/>
  <c r="I58" i="13"/>
  <c r="E1" i="5"/>
  <c r="F1" i="5"/>
  <c r="I11" i="12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<sst xmlns="http://schemas.openxmlformats.org/spreadsheetml/2006/main" count="8575" uniqueCount="183">
  <si>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</si>
  <si>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</si>
  <si>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</si>
  <si>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</si>
  <si>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</si>
  <si>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</si>
  <si>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</si>
  <si>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</si>
  <si>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</si>
  <si>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</si>
  <si>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</si>
  <si>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</si>
  <si>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</si>
  <si>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</si>
  <si>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</si>
  <si>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</si>
  <si>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</si>
  <si>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</si>
  <si>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</si>
  <si>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</si>
  <si>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</si>
  <si>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</si>
  <si>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</si>
  <si>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</si>
  <si>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</si>
  <si>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</si>
  <si>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</si>
  <si>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</si>
  <si>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</si>
  <si>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</si>
  <si>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</si>
  <si>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</si>
  <si>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</si>
  <si>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</si>
  <si>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</si>
  <si>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</si>
  <si>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</si>
  <si>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</si>
  <si>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</si>
  <si>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</si>
  <si>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</si>
  <si>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</si>
  <si>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</si>
  <si>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</si>
  <si>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</si>
  <si>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</si>
  <si>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</si>
  <si>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</si>
  <si>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</si>
  <si>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</si>
  <si>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</si>
  <si>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</si>
  <si>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</si>
  <si>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</si>
  <si>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</si>
  <si>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</si>
  <si>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</si>
  <si>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</si>
  <si>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</si>
  <si>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</si>
  <si>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</si>
  <si>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</si>
  <si>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</si>
  <si>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</si>
  <si>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</si>
  <si>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</si>
  <si>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</si>
  <si>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</si>
  <si>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</si>
  <si>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</si>
  <si>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</si>
  <si>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</si>
  <si>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</si>
  <si>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</si>
  <si>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</si>
  <si>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</si>
  <si>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</si>
  <si>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</si>
  <si>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</si>
  <si>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</si>
  <si>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</si>
  <si>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</si>
  <si>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</si>
  <si>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</si>
  <si>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</si>
  <si>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</si>
  <si>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</si>
  <si>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</si>
  <si>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</si>
  <si>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</si>
  <si>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</si>
  <si>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</si>
  <si>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</si>
  <si>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</si>
  <si>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</si>
  <si>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</si>
  <si>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</si>
  <si>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</si>
  <si>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</si>
  <si>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</si>
  <si>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</si>
  <si>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</si>
  <si>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</si>
  <si>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</si>
  <si>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</si>
  <si>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</si>
  <si>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</si>
  <si>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</si>
  <si>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</si>
  <si>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</si>
  <si>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</si>
  <si>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</si>
  <si>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</si>
  <si>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</si>
  <si>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</si>
  <si>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</si>
  <si>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</si>
  <si>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</si>
  <si>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</si>
  <si>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</si>
  <si>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</si>
  <si>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</si>
  <si>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</si>
  <si>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</si>
  <si>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</si>
  <si>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</si>
  <si>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</si>
  <si>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</si>
  <si>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</si>
  <si>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</si>
  <si>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</si>
  <si>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</si>
  <si>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</si>
  <si>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</si>
  <si>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</si>
  <si>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</si>
  <si>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</si>
  <si>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</si>
  <si>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</si>
  <si>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</si>
  <si>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</si>
  <si>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</si>
  <si>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</si>
  <si>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</si>
  <si>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</si>
  <si>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</si>
  <si>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</si>
  <si>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</si>
  <si>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</si>
  <si>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</si>
  <si>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</si>
  <si>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</si>
  <si>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</si>
  <si>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</si>
  <si>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</si>
  <si>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</si>
  <si>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</si>
  <si>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</si>
  <si>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</si>
  <si>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</si>
  <si>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</si>
  <si>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</si>
  <si>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</si>
  <si>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</si>
  <si>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</si>
  <si>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</si>
  <si>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</si>
  <si>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</si>
  <si>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</si>
  <si>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</si>
  <si>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</si>
  <si>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</si>
  <si>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</si>
  <si>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</si>
  <si>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Cantonese</t>
  </si>
  <si>
    <t>Press tab to move to input areas, press enter to move to next row</t>
  </si>
  <si>
    <t>Korean</t>
  </si>
  <si>
    <t>Mandarin</t>
  </si>
  <si>
    <t>Laotian</t>
  </si>
  <si>
    <t>February 2026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</si>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</sst>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3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2" fontId="7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6" fillId="3" borderId="5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6" fillId="3" borderId="5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left"/>
      <protection locked="0"/>
    </xf>
    <xf numFmtId="9" fontId="7" fillId="5" borderId="2" xfId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center"/>
      <protection locked="0"/>
    </xf>
    <xf numFmtId="0" fontId="7" fillId="5" borderId="2" xfId="0" applyFont="1" applyFill="1" applyBorder="1" applyAlignment="1" applyProtection="1">
      <alignment horizontal="left" wrapText="1"/>
      <protection locked="0"/>
    </xf>
    <xf numFmtId="0" fontId="6" fillId="5" borderId="5" xfId="0" applyFont="1" applyFill="1" applyBorder="1" applyAlignment="1" applyProtection="1">
      <alignment horizontal="left"/>
      <protection locked="0"/>
    </xf>
    <xf numFmtId="9" fontId="6" fillId="5" borderId="5" xfId="1" applyFont="1" applyFill="1" applyBorder="1" applyAlignment="1" applyProtection="1">
      <alignment horizontal="right"/>
      <protection locked="0"/>
    </xf>
    <xf numFmtId="1" fontId="6" fillId="5" borderId="5" xfId="1" applyNumberFormat="1" applyFont="1" applyFill="1" applyBorder="1" applyAlignment="1" applyProtection="1">
      <alignment horizontal="right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8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9533BA-376A-48EA-B29F-D6B60F205930}" name="Total_Enrollment" displayName="Total_Enrollment" ref="A3:E62" totalsRowShown="0" headerRowDxfId="217" headerRowBorderDxfId="216" tableBorderDxfId="215" totalsRowBorderDxfId="214">
  <tableColumns count="5">
    <tableColumn id="1" xr3:uid="{0A01E655-CE72-467A-9720-39E8C690EAE8}" name="Eligibility Month" dataDxfId="213"/>
    <tableColumn id="2" xr3:uid="{33B74B82-46D2-4152-9ECE-0DBD94460532}" name="County" dataDxfId="212"/>
    <tableColumn id="3" xr3:uid="{7BEDF9A2-39EA-44E3-9769-6A8F325F9BDD}" name="Count" dataDxfId="211"/>
    <tableColumn id="4" xr3:uid="{E9848F5F-4E45-4662-B7EF-EC372E255CE1}" name="Annotation Code" dataDxfId="210"/>
    <tableColumn id="5" xr3:uid="{DBAE6652-514D-4483-A12E-357D1CB64E1D}" name="Count Annotation Description" dataDxfId="20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9FE3BA-748D-4ECE-8C0B-B5A0B2D9522F}" name="Newly_Enrolled_Ethnicity" displayName="Newly_Enrolled_Ethnicity" ref="A3:F330" totalsRowShown="0" headerRowDxfId="208" headerRowBorderDxfId="207" tableBorderDxfId="206" totalsRowBorderDxfId="205">
  <tableColumns count="6">
    <tableColumn id="1" xr3:uid="{9F507930-5695-4035-B782-8DE7CEFBD188}" name="Eligibility Month" dataDxfId="204"/>
    <tableColumn id="2" xr3:uid="{0C28F293-6284-43EE-8269-2B1A712F1EBB}" name="County" dataDxfId="203"/>
    <tableColumn id="3" xr3:uid="{A856CE03-C58C-44EE-AFD2-2B61BD925549}" name="Top 7 Ethnicity (when available)" dataDxfId="202"/>
    <tableColumn id="4" xr3:uid="{169BE729-972C-46A8-89E9-331A1E559017}" name="Count" dataDxfId="201"/>
    <tableColumn id="5" xr3:uid="{5BC77355-3F4E-48AB-B689-CF3C620082CC}" name="Annotation Code" dataDxfId="200"/>
    <tableColumn id="6" xr3:uid="{158B1B1B-AF67-4D82-A28A-1A0136764CE5}" name="Count Annotation Description" dataDxfId="19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CDEDD80-C642-40EA-B1A7-9C679F567C8D}" name="Newly_Enrolled_Written_Language" displayName="Newly_Enrolled_Written_Language" ref="A3:F192" totalsRowShown="0" headerRowDxfId="198" headerRowBorderDxfId="197" tableBorderDxfId="196" totalsRowBorderDxfId="195">
  <tableColumns count="6">
    <tableColumn id="1" xr3:uid="{9A4D8AE6-8C41-483B-A10E-0DB87EDEC492}" name="Eligibility Month" dataDxfId="194"/>
    <tableColumn id="2" xr3:uid="{B3B10BE4-783A-4A20-AC77-CD9514196952}" name="County" dataDxfId="193"/>
    <tableColumn id="3" xr3:uid="{FFAA59E8-1300-4DAC-9D52-B059ACB90907}" name="Top 4 Written Language" dataDxfId="192"/>
    <tableColumn id="4" xr3:uid="{79469A63-FF58-4160-AD33-FE539DC75EEF}" name="Count" dataDxfId="191" dataCellStyle="Comma"/>
    <tableColumn id="5" xr3:uid="{B2DD8CAF-9856-45EA-A197-97FD0D2C75EA}" name="Annotation Code" dataDxfId="190"/>
    <tableColumn id="6" xr3:uid="{90C5FDD8-2677-4CC8-97EA-C4272777E05B}" name="Count Annotation Description" dataDxfId="18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397CCA9-94A1-4D97-8C7B-B8612F8B8681}" name="Newly_Enrolled_Age_Gender" displayName="Newly_Enrolled_Age_Gender" ref="A3:G529" totalsRowShown="0" headerRowDxfId="188" headerRowBorderDxfId="187" tableBorderDxfId="186" totalsRowBorderDxfId="185">
  <tableColumns count="7">
    <tableColumn id="1" xr3:uid="{716048F5-ED91-4A73-8E6C-4E00B5951743}" name="Eligibility Month" dataDxfId="184"/>
    <tableColumn id="2" xr3:uid="{788A2887-CFCC-4791-8913-71E9881F5E62}" name="County" dataDxfId="183"/>
    <tableColumn id="3" xr3:uid="{5DB329EB-CEE5-4610-B463-D02C58E9F73E}" name="Age Group" dataDxfId="182"/>
    <tableColumn id="4" xr3:uid="{EF825377-9E6B-44D9-8FC2-FB8936D8A6DF}" name="Gender" dataDxfId="181"/>
    <tableColumn id="5" xr3:uid="{133431FE-4F94-4547-A062-0A81CCC40F3A}" name="Count" dataDxfId="180"/>
    <tableColumn id="6" xr3:uid="{5E6A1130-844C-4BDB-92FB-3CB5C254ED07}" name="Annotation Code" dataDxfId="179"/>
    <tableColumn id="7" xr3:uid="{1B4C1129-0035-481A-B34B-F1D11271DC32}" name="Count Annotation Description" dataDxfId="17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18D6AD5-AE27-422C-BD7E-3EF5E50A7B39}" name="New_Applications_Pathways" displayName="New_Applications_Pathways" ref="A3:K62" totalsRowShown="0" headerRowDxfId="177" dataDxfId="175" headerRowBorderDxfId="176" tableBorderDxfId="174" totalsRowBorderDxfId="173">
  <tableColumns count="11">
    <tableColumn id="1" xr3:uid="{E41909FB-8F13-44A1-8C06-0ED9CCA4115D}" name="Eligibility Month" dataDxfId="172"/>
    <tableColumn id="2" xr3:uid="{17ED8A9F-98AA-4D2A-AC29-5E2AD1D8B2EB}" name="County" dataDxfId="171"/>
    <tableColumn id="3" xr3:uid="{2D8551D3-DFC4-4F1D-8DA0-F32BC3382292}" name="County Application Pathway" dataDxfId="170"/>
    <tableColumn id="4" xr3:uid="{DB0E586E-135E-4890-9439-A4A8035F55B4}" name="Online" dataDxfId="169"/>
    <tableColumn id="5" xr3:uid="{31AB70A4-B16F-4FB9-8BB5-5B68FA49D60D}" name="Mail" dataDxfId="168"/>
    <tableColumn id="6" xr3:uid="{2F5A80D7-A80C-4A2B-B241-7331A5D42C01}" name="In-Person" dataDxfId="167"/>
    <tableColumn id="7" xr3:uid="{D0DB255F-0E59-4960-971E-BBA82F9B0E29}" name="Phone" dataDxfId="166"/>
    <tableColumn id="8" xr3:uid="{D43B84EF-861C-4A75-9807-2575BE2F5BC1}" name="Other" dataDxfId="165"/>
    <tableColumn id="9" xr3:uid="{6B40C9E8-87CB-4187-BB1A-5F01E588931D}" name="Covered California" dataDxfId="164"/>
    <tableColumn id="10" xr3:uid="{FDDCA425-6A15-4818-8A90-956114365049}" name="Annotation Code" dataDxfId="163"/>
    <tableColumn id="11" xr3:uid="{9FB15C8C-B1E2-4AC4-860D-6C2C6F9FF178}" name="Count Annotation Description" dataDxfId="16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9242D84-392B-4EF3-A606-F39FBA737AA8}" name="New_Application_Processing" displayName="New_Application_Processing" ref="A3:H62" totalsRowShown="0" headerRowDxfId="161" dataDxfId="159" headerRowBorderDxfId="160" tableBorderDxfId="158" totalsRowBorderDxfId="157">
  <tableColumns count="8">
    <tableColumn id="1" xr3:uid="{7541B82E-2CC7-46E8-ACF6-5014BA064BD5}" name="Eligibility Month" dataDxfId="156"/>
    <tableColumn id="2" xr3:uid="{E8186EC4-FD97-40E3-9AEF-EBB7789F2B66}" name="County" dataDxfId="155"/>
    <tableColumn id="3" xr3:uid="{135F48CD-C759-4DB7-9A7D-B2971A5D3EAE}" name="Newly Enrolled" dataDxfId="154"/>
    <tableColumn id="4" xr3:uid="{9C38091D-613D-43CA-9DF3-35C14E1E634E}" name="Eligible for Coverage" dataDxfId="153"/>
    <tableColumn id="5" xr3:uid="{72301068-1837-48CB-B3F0-18A520806A39}" name="Ineligible for Coverage" dataDxfId="152"/>
    <tableColumn id="6" xr3:uid="{B83F1B21-5DC2-4C3C-A9D9-EE9AA992559C}" name="Total Pending Applications" dataDxfId="151"/>
    <tableColumn id="7" xr3:uid="{EE4CACB3-6CAF-4AB8-9A97-49D0C1E3F16D}" name="Annotation Code" dataDxfId="150"/>
    <tableColumn id="8" xr3:uid="{71E12AE7-44E0-4859-8A0A-F1F6FDF50317}" name="Count Annotation Description" dataDxfId="14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3F414BC-133A-4D18-BC56-900CBD8954CE}" name="MAGI_Redeterminations" displayName="MAGI_Redeterminations" ref="A3:R62" totalsRowShown="0" headerRowDxfId="148" headerRowBorderDxfId="147" tableBorderDxfId="146" totalsRowBorderDxfId="145">
  <tableColumns count="18">
    <tableColumn id="1" xr3:uid="{48D01BF0-D1B4-48C2-BB06-5B7FAD83A667}" name="Eligibility Month" dataDxfId="144"/>
    <tableColumn id="2" xr3:uid="{3998800F-5FFA-42E6-A4D1-92BEC04F4156}" name="County" dataDxfId="143"/>
    <tableColumn id="3" xr3:uid="{3FBADADA-1296-4820-AEAA-A6FE5A8957A2}" name="MAGI Redeterminations Due" dataDxfId="142"/>
    <tableColumn id="4" xr3:uid="{E87F8596-5FB7-4C12-8CD3-6B36A7F0547C}" name="MAGI Redeterminations Completed" dataDxfId="141"/>
    <tableColumn id="5" xr3:uid="{CFFAB624-0BD2-4AE0-9916-EFA1872755D3}" name="MAGI Redeterminations Completed Percentage" dataDxfId="140" dataCellStyle="Percent"/>
    <tableColumn id="6" xr3:uid="{A25BCE5A-87BF-4055-98DA-CCB447C5971E}" name="MAGI of Completed, Total Redeterminations Continued in Coverage" dataDxfId="139"/>
    <tableColumn id="7" xr3:uid="{63DBB0B0-D78A-4F32-9FEA-BE1B61B23AFC}" name="MAGI Renewed Via Ex-Parte Total Count" dataDxfId="138"/>
    <tableColumn id="8" xr3:uid="{A2FD7FCD-4AA1-4AD0-813E-F8AEC746AD81}" name="MAGI Renewed Via Ex-Parte Total Percentage" dataDxfId="137" dataCellStyle="Percent"/>
    <tableColumn id="9" xr3:uid="{797D1A11-2E5F-49BC-BD48-8D9C30071A1D}" name="MAGI Renewed via Auto Ex-Parte Count" dataDxfId="136"/>
    <tableColumn id="10" xr3:uid="{59A490D4-EEAD-48B7-9508-963CEA9D4B3C}" name="MAGI Renewed Via Auto Ex-Parte Percentage" dataDxfId="135" dataCellStyle="Percent"/>
    <tableColumn id="11" xr3:uid="{C6BD2A77-3C61-4D34-8460-2E3F31BA0E2A}" name="MAGI Renewed Via Manual Ex-Parte Count" dataDxfId="134"/>
    <tableColumn id="12" xr3:uid="{F75E5368-D1B2-4F8F-A47A-71020DC6FE99}" name="MAGI Renewed Via Manual Ex-Parte Percentage" dataDxfId="133" dataCellStyle="Percent"/>
    <tableColumn id="13" xr3:uid="{00D1D5E8-9B49-464F-97D1-611CAE2A8322}" name="MAGI Of Completed,Total Redeterminations Discontinued Count" dataDxfId="132"/>
    <tableColumn id="14" xr3:uid="{A6F8F7BE-0055-401C-8426-B4A0D76458B9}" name="MAGI Of Completed,Total Redeterminations Discontinued Percentage" dataDxfId="131" dataCellStyle="Percent"/>
    <tableColumn id="15" xr3:uid="{A7BE9E9A-1C5C-4D45-A763-01FC62FA8E7D}" name="MAGI Renewals In Process Count" dataDxfId="130"/>
    <tableColumn id="16" xr3:uid="{AB0C392D-AD1C-468A-B0C6-04D1501B718F}" name="MAGI Renewals In Process Percentage" dataDxfId="129" dataCellStyle="Percent"/>
    <tableColumn id="17" xr3:uid="{BD8357C3-D9F1-4DEF-B54A-84BD2AD2DD7E}" name="Annotation Code" dataDxfId="128"/>
    <tableColumn id="18" xr3:uid="{B217E46B-333A-420E-8376-82F80CF3D64E}" name="Count Annotation Description" dataDxfId="127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6F19806-276B-4FCA-B456-D50AB863D98A}" name="NonMAGI_Redeterminations" displayName="NonMAGI_Redeterminations" ref="A3:R62" totalsRowShown="0" headerRowDxfId="126" headerRowBorderDxfId="125" tableBorderDxfId="124" totalsRowBorderDxfId="123">
  <tableColumns count="18">
    <tableColumn id="1" xr3:uid="{0F00DAD5-1FCE-4186-828B-83F37A9B7451}" name="Eligibility Month" dataDxfId="122"/>
    <tableColumn id="2" xr3:uid="{3556DE2B-8CA6-4815-A98C-49DED23553A7}" name="County" dataDxfId="121"/>
    <tableColumn id="3" xr3:uid="{9B29C5BE-C10C-4698-A80E-C7705F3F3E1A}" name="Non-MAGI Redeterminations Due" dataDxfId="120"/>
    <tableColumn id="4" xr3:uid="{8B176677-55B2-43FD-8399-7EB1D4E9150C}" name="Non-MAGI Redeterminations Completed" dataDxfId="119"/>
    <tableColumn id="5" xr3:uid="{23373311-A296-49E8-B6D4-8D021B2B00ED}" name="Non-MAGI Redeterminations Completed Percentage" dataDxfId="118" dataCellStyle="Percent"/>
    <tableColumn id="6" xr3:uid="{324BF97B-0DD5-4CB1-B55A-EE79E52B08CE}" name="Non-MAGI of Completed, Total Redeterminations Continued in Coverage" dataDxfId="117"/>
    <tableColumn id="7" xr3:uid="{FD8E5679-6437-46EE-B12A-EFEF26A7CF58}" name="Non-MAGI Renewed Via Ex-Parte Total" dataDxfId="116"/>
    <tableColumn id="8" xr3:uid="{1FBE4BF5-860E-4AC0-80CB-ABDF4CD54EE0}" name="Non-MAGI Renewed Via Ex-Parte Total Percentage" dataDxfId="115" dataCellStyle="Percent"/>
    <tableColumn id="9" xr3:uid="{4321E0ED-A9A8-4521-9996-70E17F1EA13C}" name="Non-MAGI Renewed via Auto Ex-Parte Count" dataDxfId="114"/>
    <tableColumn id="10" xr3:uid="{56E617C2-9E4C-47DB-9850-3FBAF0755195}" name="Non-MAGI Renewed Via Auto Ex-Parte Percentage" dataDxfId="113" dataCellStyle="Percent"/>
    <tableColumn id="11" xr3:uid="{98D51496-636F-421E-990B-F7F34DA36AD7}" name="Non-MAGI Renewed Via Manual Ex-Parte Count" dataDxfId="112"/>
    <tableColumn id="12" xr3:uid="{BE9450D0-1854-4730-87C1-2B14FC97D4A4}" name="Non-MAGI Renewed Via Manual Ex-Parte Percentage" dataDxfId="111" dataCellStyle="Percent"/>
    <tableColumn id="13" xr3:uid="{FB3D9D08-B7EE-4454-970E-D55A59DCB597}" name="Non-MAGI Of Completed,Total Redeterminations Discontinued Count" dataDxfId="110"/>
    <tableColumn id="14" xr3:uid="{CDDE1997-E7EC-4F9F-80D4-7B272B83F81B}" name="Non-MAGI Of Completed,Total Redeterminations Discontinued Percentage" dataDxfId="109" dataCellStyle="Percent"/>
    <tableColumn id="15" xr3:uid="{6AE8D166-685B-4603-829F-B2BD752B05D2}" name="Non-MAGI Renewals In Process Count" dataDxfId="108"/>
    <tableColumn id="16" xr3:uid="{5F47B8FE-119A-4A7D-81EB-A09805CC9B8A}" name="Non-MAGI Renewals In Process Percentage" dataDxfId="107" dataCellStyle="Percent"/>
    <tableColumn id="17" xr3:uid="{CABE209C-D284-4CB0-8721-9CC1D787FBED}" name="Annotation Code" dataDxfId="106"/>
    <tableColumn id="18" xr3:uid="{3BE1376E-FD1B-4ED9-8F8D-DD3870369B6F}" name="Count Annotation Description" dataDxfId="10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03C456A-856D-474E-82AC-AE99BE3B0AF9}" name="Redeterminations_Total" displayName="Redeterminations_Total" ref="A3:R62" totalsRowShown="0" headerRowDxfId="104" headerRowBorderDxfId="103" tableBorderDxfId="102" totalsRowBorderDxfId="101">
  <tableColumns count="18">
    <tableColumn id="1" xr3:uid="{C10FB544-6DBB-4FDA-AA6E-3EFFE36BE4BD}" name="Eligibility Month" dataDxfId="100"/>
    <tableColumn id="2" xr3:uid="{AC0B2A7E-7F77-4E11-A6CA-BF233D052BED}" name="County" dataDxfId="99"/>
    <tableColumn id="3" xr3:uid="{9A85AD3D-BE04-4DCB-8353-D8B239F9EBB8}" name="Redeterminations Due" dataDxfId="98"/>
    <tableColumn id="4" xr3:uid="{0BBCF6A7-2827-4238-A989-6BB5D2AB23BD}" name="Redeterminations Completed" dataDxfId="97"/>
    <tableColumn id="5" xr3:uid="{7B5669BA-DF21-4930-AA03-77CE9A92D12D}" name="Redeterminations Completed Percentage" dataDxfId="96" dataCellStyle="Percent"/>
    <tableColumn id="6" xr3:uid="{82025C8D-A9B6-4F9B-96AB-2ACBFD951AD1}" name="Total Redeterminations Continued in Coverage" dataDxfId="95"/>
    <tableColumn id="7" xr3:uid="{E067388D-4BE7-4AB9-9279-46D0E4193B21}" name="Renewed Via Ex-Parte Total Count" dataDxfId="94"/>
    <tableColumn id="8" xr3:uid="{7CAD482D-B1A2-4D2B-9778-6BD18F07C631}" name="Renewed Via Ex-Parte Total Percentage" dataDxfId="93" dataCellStyle="Percent"/>
    <tableColumn id="9" xr3:uid="{2DC2D9DD-4D42-4CD0-99E3-23225466BCF3}" name="Renewed via Auto Ex-Parte Count" dataDxfId="92"/>
    <tableColumn id="10" xr3:uid="{12424BE3-E35F-4FB1-BD9C-BFFD8F2ACBFC}" name="Renewed Via Auto Ex-Parte Percentage" dataDxfId="91" dataCellStyle="Percent"/>
    <tableColumn id="11" xr3:uid="{F10F03A4-BE06-42BD-81AB-C9E784944870}" name="Renewed Via Manual Ex-Parte Count" dataDxfId="90"/>
    <tableColumn id="12" xr3:uid="{4CEEA3FE-4B3F-46C5-9AE3-E89E7EB77E15}" name="Renewed Via Manual Ex-Parte Percentage" dataDxfId="89" dataCellStyle="Percent"/>
    <tableColumn id="13" xr3:uid="{5EC4AB35-5E6C-4A6C-97BD-30FAC949FCFA}" name="Total Redeterminations Discontinued Count" dataDxfId="88"/>
    <tableColumn id="14" xr3:uid="{BCB1A49C-8392-4D7B-9C67-F0ADA58CCB8F}" name="Total Redeterminations Discontinued Percentage" dataDxfId="87" dataCellStyle="Percent"/>
    <tableColumn id="15" xr3:uid="{1E61E50E-58BB-4120-8DE3-CF5DFE21930B}" name="Renewals In Process Count" dataDxfId="86"/>
    <tableColumn id="16" xr3:uid="{F8CEE21B-3513-4532-B9D6-8C033515DCE8}" name="Renewals In Process Percentage" dataDxfId="85" dataCellStyle="Percent"/>
    <tableColumn id="17" xr3:uid="{FF8811E2-5D6D-4543-9F41-33A126E8804F}" name="Annotation Code" dataDxfId="84"/>
    <tableColumn id="18" xr3:uid="{BED72BC3-D5A2-43A0-AEED-2C0758DC6ED4}" name="Count Annotation Description" dataDxfId="8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6FD07A7-8E47-4BBD-A17E-122D9127F61B}" name="Returned_Packet_ExParte" displayName="Returned_Packet_ExParte" ref="A3:G62" totalsRowShown="0" headerRowDxfId="82" dataDxfId="81" tableBorderDxfId="80" dataCellStyle="Percent">
  <tableColumns count="7">
    <tableColumn id="1" xr3:uid="{F127728E-12C0-4B51-862D-FF37C215CF82}" name="Eligibility Month" dataDxfId="79"/>
    <tableColumn id="2" xr3:uid="{5BB5F2B7-EB1A-4146-BFE5-06338C83D254}" name="County" dataDxfId="78"/>
    <tableColumn id="3" xr3:uid="{091F9842-3BC7-4C69-8099-A1D8DE4A40FB}" name="MAGI % Returned Packet and Renewed via Ex Parte" dataDxfId="77" dataCellStyle="Percent"/>
    <tableColumn id="4" xr3:uid="{43F47304-5F0A-434F-B1C3-6F94E49DE8C3}" name="Non-MAGI % Returned Packet and Renewed via Ex Parte" dataDxfId="76" dataCellStyle="Percent"/>
    <tableColumn id="5" xr3:uid="{E8DB84EB-CD36-45AA-8F67-43B004111172}" name="All % Returned Packet and Renewed via Ex Parte" dataDxfId="75" dataCellStyle="Percent"/>
    <tableColumn id="6" xr3:uid="{6F9A0F83-DA5A-4054-9111-9801ADB13D0A}" name="Annotation Code" dataDxfId="74" dataCellStyle="Percent"/>
    <tableColumn id="7" xr3:uid="{11C52362-67B3-42BA-8CB6-62887D66645F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116AEEC-8BF0-451B-B805-42711F1DDDD0}" name="Monthly_Redetermination_Processing" displayName="Monthly_Redetermination_Processing" ref="A3:G4" totalsRowShown="0" headerRowDxfId="72" dataDxfId="70" headerRowBorderDxfId="71" tableBorderDxfId="69" totalsRowBorderDxfId="68">
  <tableColumns count="7">
    <tableColumn id="1" xr3:uid="{42544B45-5387-4A49-9001-FB6A9907C07E}" name="Eligibility Month" dataDxfId="67"/>
    <tableColumn id="2" xr3:uid="{526A7A5E-2182-4E12-AB88-D7101F835E78}" name="County" dataDxfId="66"/>
    <tableColumn id="3" xr3:uid="{7D48CF83-CF0D-4F2D-AEDE-0D5438CB5ECC}" name="Renewed Via Ex-Parte Total" dataDxfId="65"/>
    <tableColumn id="4" xr3:uid="{525A1D4B-9A73-4B93-8CE5-BE4CFF36322F}" name="Continued in Medi-Cal" dataDxfId="64"/>
    <tableColumn id="5" xr3:uid="{213ED752-0982-401E-97DF-641A1F226526}" name="Total Redeterminations Discontinued Count" dataDxfId="63"/>
    <tableColumn id="6" xr3:uid="{23109A83-3A00-42DE-A447-1B6EB93DF7AA}" name="Renewals In Process Count" dataDxfId="62"/>
    <tableColumn id="7" xr3:uid="{8D826F54-2A67-4E09-BA5A-0C2F4F28A639}" name="Redeterminations Due" dataDxfId="61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42CFE69-5743-4156-9201-F879992D57A1}" name="MAGI_Discontinuance_Reasons" displayName="MAGI_Discontinuance_Reasons" ref="A3:G62" totalsRowShown="0" headerRowDxfId="60" dataDxfId="58" headerRowBorderDxfId="59" tableBorderDxfId="57" totalsRowBorderDxfId="56">
  <tableColumns count="7">
    <tableColumn id="1" xr3:uid="{E414147E-9445-4771-9756-6BAFF80E3FB1}" name="Eligibility Month" dataDxfId="55"/>
    <tableColumn id="2" xr3:uid="{2EDDDEDE-B83C-4C42-A4B1-CBD5D80A4700}" name="County" dataDxfId="54"/>
    <tableColumn id="3" xr3:uid="{8035FF97-1594-498A-B931-A772EF4C9543}" name="Procedural" dataDxfId="53"/>
    <tableColumn id="4" xr3:uid="{BBEAE6C0-84A4-4E50-9B22-A55902C17A1A}" name="Excess Income" dataDxfId="52"/>
    <tableColumn id="5" xr3:uid="{AB84AC8D-3921-45A8-92CB-F91D727C4900}" name="Other Reasons" dataDxfId="51"/>
    <tableColumn id="6" xr3:uid="{176874A5-856F-4DD1-8B02-400C87765088}" name="Annotation Code" dataDxfId="50"/>
    <tableColumn id="7" xr3:uid="{2E126119-5803-4955-BAC2-F039EFFEED23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4EDA5D1-FC78-44CE-B806-5183EDF45C7E}" name="NonMAGI_Discontinuance_Reasons" displayName="NonMAGI_Discontinuance_Reasons" ref="A3:G62" totalsRowShown="0" headerRowDxfId="48" dataDxfId="46" headerRowBorderDxfId="47" tableBorderDxfId="45" totalsRowBorderDxfId="44">
  <tableColumns count="7">
    <tableColumn id="1" xr3:uid="{D1E67720-2A42-4F95-B2AD-21D459EBD633}" name="Eligibility Month" dataDxfId="43"/>
    <tableColumn id="2" xr3:uid="{AFBA72B7-F2B7-41A3-8F40-789BEE12A20E}" name="County" dataDxfId="42"/>
    <tableColumn id="3" xr3:uid="{5BFB9B4C-675D-4B25-9790-62C330908BA2}" name="Procedural" dataDxfId="41"/>
    <tableColumn id="4" xr3:uid="{28539165-E96A-4C8F-9FC6-B34B6EAF96F6}" name="Excess Property" dataDxfId="40"/>
    <tableColumn id="5" xr3:uid="{852FB8D9-A1AC-4C09-A523-35ACBB2CEB61}" name="Other Reasons" dataDxfId="39"/>
    <tableColumn id="6" xr3:uid="{5DF86AB9-AEDC-4012-8884-A2017E860746}" name="Annotation Code" dataDxfId="38"/>
    <tableColumn id="7" xr3:uid="{9A071F22-14F8-4D83-8027-93EC85087E79}" name="Count Annotation Description" dataDxfId="3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33F5C5A-D452-4D71-9671-D331E615CC8D}" name="Total_Discontinuance_Reasons" displayName="Total_Discontinuance_Reasons" ref="A3:K62" totalsRowShown="0" headerRowDxfId="36" dataDxfId="34" headerRowBorderDxfId="35" tableBorderDxfId="33" totalsRowBorderDxfId="32">
  <tableColumns count="11">
    <tableColumn id="1" xr3:uid="{21B1C91D-8307-4D9E-8E80-205C04EF90F2}" name="Eligibility Month" dataDxfId="31"/>
    <tableColumn id="2" xr3:uid="{A10BFEB7-44A5-4209-BA13-2177ADACA969}" name="County" dataDxfId="30"/>
    <tableColumn id="3" xr3:uid="{3F3A01EC-1506-4369-8361-B388B0A4E627}" name="Procedural" dataDxfId="29"/>
    <tableColumn id="4" xr3:uid="{2DF6A1E6-09DE-4575-A881-F3333C9D0D5B}" name="Excess Income" dataDxfId="28"/>
    <tableColumn id="5" xr3:uid="{B59D211C-F95E-440D-90C7-C9A264B4EBB1}" name="Excess Property" dataDxfId="27"/>
    <tableColumn id="6" xr3:uid="{934B89F0-B005-495A-BA55-0430A6F2703C}" name="Deceased" dataDxfId="26"/>
    <tableColumn id="7" xr3:uid="{024C4BD0-6037-4821-BC2F-CF6361676560}" name="California Residency" dataDxfId="25"/>
    <tableColumn id="8" xr3:uid="{918FA2A8-0DEA-49B5-BAB9-B14D51070C09}" name="Voluntary Withdrawal" dataDxfId="24"/>
    <tableColumn id="9" xr3:uid="{0A074F31-A7A2-4830-925C-06DB61CB662B}" name="Other Reasons" dataDxfId="23"/>
    <tableColumn id="10" xr3:uid="{0F44AE00-51DF-4473-8CF9-291A24D17FEE}" name="Annotation Code" dataDxfId="22"/>
    <tableColumn id="11" xr3:uid="{AAF8AE66-36A0-4844-8201-B6EC0019FFA0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14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1" t="s">
        <v>175</v>
      </c>
    </row>
    <row r="2" spans="1:5" s="1" customFormat="1" ht="23.1" customHeight="1" x14ac:dyDescent="0.45">
      <c r="A2" s="12" t="s">
        <v>104</v>
      </c>
      <c r="C2" s="4"/>
      <c r="D2" s="15"/>
    </row>
    <row r="3" spans="1:5" ht="17.100000000000001" customHeight="1" x14ac:dyDescent="0.3">
      <c r="A3" s="24" t="s">
        <v>0</v>
      </c>
      <c r="B3" s="24" t="s">
        <v>123</v>
      </c>
      <c r="C3" s="25" t="s">
        <v>1</v>
      </c>
      <c r="D3" s="26" t="s">
        <v>2</v>
      </c>
      <c r="E3" s="24" t="s">
        <v>3</v>
      </c>
    </row>
    <row r="4" spans="1:5" ht="17.100000000000001" customHeight="1" x14ac:dyDescent="0.3">
      <c r="A4" s="20" t="s">
        <v>179</v>
      </c>
      <c r="B4" s="20" t="s">
        <v>4</v>
      </c>
      <c r="C4" s="21">
        <v>480066</v>
      </c>
      <c r="D4" s="22" t="s">
        <v>180</v>
      </c>
      <c r="E4" s="23" t="s">
        <v>180</v>
      </c>
    </row>
    <row r="5" spans="1:5" ht="17.100000000000001" customHeight="1" x14ac:dyDescent="0.3">
      <c r="A5" s="20" t="s">
        <v>179</v>
      </c>
      <c r="B5" s="20" t="s">
        <v>5</v>
      </c>
      <c r="C5" s="21">
        <v>327</v>
      </c>
      <c r="D5" s="22" t="s">
        <v>180</v>
      </c>
      <c r="E5" s="23" t="s">
        <v>180</v>
      </c>
    </row>
    <row r="6" spans="1:5" ht="17.100000000000001" customHeight="1" x14ac:dyDescent="0.3">
      <c r="A6" s="20" t="s">
        <v>179</v>
      </c>
      <c r="B6" s="20" t="s">
        <v>6</v>
      </c>
      <c r="C6" s="21">
        <v>9282</v>
      </c>
      <c r="D6" s="22" t="s">
        <v>180</v>
      </c>
      <c r="E6" s="23" t="s">
        <v>180</v>
      </c>
    </row>
    <row r="7" spans="1:5" ht="17.100000000000001" customHeight="1" x14ac:dyDescent="0.3">
      <c r="A7" s="20" t="s">
        <v>179</v>
      </c>
      <c r="B7" s="20" t="s">
        <v>7</v>
      </c>
      <c r="C7" s="21">
        <v>84520</v>
      </c>
      <c r="D7" s="22" t="s">
        <v>180</v>
      </c>
      <c r="E7" s="23" t="s">
        <v>180</v>
      </c>
    </row>
    <row r="8" spans="1:5" ht="17.100000000000001" customHeight="1" x14ac:dyDescent="0.3">
      <c r="A8" s="20" t="s">
        <v>179</v>
      </c>
      <c r="B8" s="20" t="s">
        <v>8</v>
      </c>
      <c r="C8" s="21">
        <v>13646</v>
      </c>
      <c r="D8" s="22" t="s">
        <v>180</v>
      </c>
      <c r="E8" s="23" t="s">
        <v>180</v>
      </c>
    </row>
    <row r="9" spans="1:5" ht="17.100000000000001" customHeight="1" x14ac:dyDescent="0.3">
      <c r="A9" s="20" t="s">
        <v>179</v>
      </c>
      <c r="B9" s="20" t="s">
        <v>9</v>
      </c>
      <c r="C9" s="21">
        <v>10284</v>
      </c>
      <c r="D9" s="22" t="s">
        <v>180</v>
      </c>
      <c r="E9" s="23" t="s">
        <v>180</v>
      </c>
    </row>
    <row r="10" spans="1:5" ht="17.100000000000001" customHeight="1" x14ac:dyDescent="0.3">
      <c r="A10" s="20" t="s">
        <v>179</v>
      </c>
      <c r="B10" s="20" t="s">
        <v>10</v>
      </c>
      <c r="C10" s="21">
        <v>328422</v>
      </c>
      <c r="D10" s="22" t="s">
        <v>180</v>
      </c>
      <c r="E10" s="23" t="s">
        <v>180</v>
      </c>
    </row>
    <row r="11" spans="1:5" ht="17.100000000000001" customHeight="1" x14ac:dyDescent="0.3">
      <c r="A11" s="20" t="s">
        <v>179</v>
      </c>
      <c r="B11" s="20" t="s">
        <v>11</v>
      </c>
      <c r="C11" s="21">
        <v>12420</v>
      </c>
      <c r="D11" s="22" t="s">
        <v>180</v>
      </c>
      <c r="E11" s="23" t="s">
        <v>180</v>
      </c>
    </row>
    <row r="12" spans="1:5" ht="17.100000000000001" customHeight="1" x14ac:dyDescent="0.3">
      <c r="A12" s="20" t="s">
        <v>179</v>
      </c>
      <c r="B12" s="20" t="s">
        <v>12</v>
      </c>
      <c r="C12" s="21">
        <v>39090</v>
      </c>
      <c r="D12" s="22" t="s">
        <v>180</v>
      </c>
      <c r="E12" s="23" t="s">
        <v>180</v>
      </c>
    </row>
    <row r="13" spans="1:5" ht="17.100000000000001" customHeight="1" x14ac:dyDescent="0.3">
      <c r="A13" s="20" t="s">
        <v>179</v>
      </c>
      <c r="B13" s="20" t="s">
        <v>13</v>
      </c>
      <c r="C13" s="21">
        <v>515398</v>
      </c>
      <c r="D13" s="22" t="s">
        <v>180</v>
      </c>
      <c r="E13" s="23" t="s">
        <v>180</v>
      </c>
    </row>
    <row r="14" spans="1:5" ht="17.100000000000001" customHeight="1" x14ac:dyDescent="0.3">
      <c r="A14" s="20" t="s">
        <v>179</v>
      </c>
      <c r="B14" s="20" t="s">
        <v>14</v>
      </c>
      <c r="C14" s="21">
        <v>13360</v>
      </c>
      <c r="D14" s="22" t="s">
        <v>180</v>
      </c>
      <c r="E14" s="23" t="s">
        <v>180</v>
      </c>
    </row>
    <row r="15" spans="1:5" ht="17.100000000000001" customHeight="1" x14ac:dyDescent="0.3">
      <c r="A15" s="20" t="s">
        <v>179</v>
      </c>
      <c r="B15" s="20" t="s">
        <v>15</v>
      </c>
      <c r="C15" s="21">
        <v>56905</v>
      </c>
      <c r="D15" s="22" t="s">
        <v>180</v>
      </c>
      <c r="E15" s="23" t="s">
        <v>180</v>
      </c>
    </row>
    <row r="16" spans="1:5" ht="17.100000000000001" customHeight="1" x14ac:dyDescent="0.3">
      <c r="A16" s="20" t="s">
        <v>179</v>
      </c>
      <c r="B16" s="20" t="s">
        <v>16</v>
      </c>
      <c r="C16" s="21">
        <v>98814</v>
      </c>
      <c r="D16" s="22" t="s">
        <v>180</v>
      </c>
      <c r="E16" s="23" t="s">
        <v>180</v>
      </c>
    </row>
    <row r="17" spans="1:5" ht="17.100000000000001" customHeight="1" x14ac:dyDescent="0.3">
      <c r="A17" s="20" t="s">
        <v>179</v>
      </c>
      <c r="B17" s="20" t="s">
        <v>17</v>
      </c>
      <c r="C17" s="21">
        <v>5202</v>
      </c>
      <c r="D17" s="22" t="s">
        <v>180</v>
      </c>
      <c r="E17" s="23" t="s">
        <v>180</v>
      </c>
    </row>
    <row r="18" spans="1:5" ht="17.100000000000001" customHeight="1" x14ac:dyDescent="0.3">
      <c r="A18" s="20" t="s">
        <v>179</v>
      </c>
      <c r="B18" s="20" t="s">
        <v>18</v>
      </c>
      <c r="C18" s="21">
        <v>484014</v>
      </c>
      <c r="D18" s="22" t="s">
        <v>180</v>
      </c>
      <c r="E18" s="23" t="s">
        <v>180</v>
      </c>
    </row>
    <row r="19" spans="1:5" ht="17.100000000000001" customHeight="1" x14ac:dyDescent="0.3">
      <c r="A19" s="20" t="s">
        <v>179</v>
      </c>
      <c r="B19" s="20" t="s">
        <v>19</v>
      </c>
      <c r="C19" s="21">
        <v>67382</v>
      </c>
      <c r="D19" s="22" t="s">
        <v>180</v>
      </c>
      <c r="E19" s="23" t="s">
        <v>180</v>
      </c>
    </row>
    <row r="20" spans="1:5" ht="17.100000000000001" customHeight="1" x14ac:dyDescent="0.3">
      <c r="A20" s="20" t="s">
        <v>179</v>
      </c>
      <c r="B20" s="20" t="s">
        <v>20</v>
      </c>
      <c r="C20" s="21">
        <v>33602</v>
      </c>
      <c r="D20" s="22" t="s">
        <v>180</v>
      </c>
      <c r="E20" s="23" t="s">
        <v>180</v>
      </c>
    </row>
    <row r="21" spans="1:5" ht="17.100000000000001" customHeight="1" x14ac:dyDescent="0.3">
      <c r="A21" s="20" t="s">
        <v>179</v>
      </c>
      <c r="B21" s="20" t="s">
        <v>21</v>
      </c>
      <c r="C21" s="21">
        <v>8604</v>
      </c>
      <c r="D21" s="22" t="s">
        <v>180</v>
      </c>
      <c r="E21" s="23" t="s">
        <v>180</v>
      </c>
    </row>
    <row r="22" spans="1:5" ht="17.100000000000001" customHeight="1" x14ac:dyDescent="0.3">
      <c r="A22" s="20" t="s">
        <v>179</v>
      </c>
      <c r="B22" s="20" t="s">
        <v>22</v>
      </c>
      <c r="C22" s="21">
        <v>3912526</v>
      </c>
      <c r="D22" s="22" t="s">
        <v>180</v>
      </c>
      <c r="E22" s="23" t="s">
        <v>180</v>
      </c>
    </row>
    <row r="23" spans="1:5" ht="17.100000000000001" customHeight="1" x14ac:dyDescent="0.3">
      <c r="A23" s="20" t="s">
        <v>179</v>
      </c>
      <c r="B23" s="20" t="s">
        <v>23</v>
      </c>
      <c r="C23" s="21">
        <v>81388</v>
      </c>
      <c r="D23" s="22" t="s">
        <v>180</v>
      </c>
      <c r="E23" s="23" t="s">
        <v>180</v>
      </c>
    </row>
    <row r="24" spans="1:5" ht="17.100000000000001" customHeight="1" x14ac:dyDescent="0.3">
      <c r="A24" s="20" t="s">
        <v>179</v>
      </c>
      <c r="B24" s="20" t="s">
        <v>24</v>
      </c>
      <c r="C24" s="21">
        <v>54288</v>
      </c>
      <c r="D24" s="22" t="s">
        <v>180</v>
      </c>
      <c r="E24" s="23" t="s">
        <v>180</v>
      </c>
    </row>
    <row r="25" spans="1:5" ht="17.100000000000001" customHeight="1" x14ac:dyDescent="0.3">
      <c r="A25" s="20" t="s">
        <v>179</v>
      </c>
      <c r="B25" s="20" t="s">
        <v>25</v>
      </c>
      <c r="C25" s="21">
        <v>5671</v>
      </c>
      <c r="D25" s="22" t="s">
        <v>180</v>
      </c>
      <c r="E25" s="23" t="s">
        <v>180</v>
      </c>
    </row>
    <row r="26" spans="1:5" ht="17.100000000000001" customHeight="1" x14ac:dyDescent="0.3">
      <c r="A26" s="20" t="s">
        <v>179</v>
      </c>
      <c r="B26" s="20" t="s">
        <v>26</v>
      </c>
      <c r="C26" s="21">
        <v>40664</v>
      </c>
      <c r="D26" s="22" t="s">
        <v>180</v>
      </c>
      <c r="E26" s="23" t="s">
        <v>180</v>
      </c>
    </row>
    <row r="27" spans="1:5" ht="17.100000000000001" customHeight="1" x14ac:dyDescent="0.3">
      <c r="A27" s="20" t="s">
        <v>179</v>
      </c>
      <c r="B27" s="20" t="s">
        <v>27</v>
      </c>
      <c r="C27" s="21">
        <v>147152</v>
      </c>
      <c r="D27" s="22" t="s">
        <v>180</v>
      </c>
      <c r="E27" s="23" t="s">
        <v>180</v>
      </c>
    </row>
    <row r="28" spans="1:5" ht="17.100000000000001" customHeight="1" x14ac:dyDescent="0.3">
      <c r="A28" s="20" t="s">
        <v>179</v>
      </c>
      <c r="B28" s="20" t="s">
        <v>28</v>
      </c>
      <c r="C28" s="21">
        <v>3518</v>
      </c>
      <c r="D28" s="22" t="s">
        <v>180</v>
      </c>
      <c r="E28" s="23" t="s">
        <v>180</v>
      </c>
    </row>
    <row r="29" spans="1:5" ht="17.100000000000001" customHeight="1" x14ac:dyDescent="0.3">
      <c r="A29" s="20" t="s">
        <v>179</v>
      </c>
      <c r="B29" s="20" t="s">
        <v>29</v>
      </c>
      <c r="C29" s="21">
        <v>3586</v>
      </c>
      <c r="D29" s="22" t="s">
        <v>180</v>
      </c>
      <c r="E29" s="23" t="s">
        <v>180</v>
      </c>
    </row>
    <row r="30" spans="1:5" ht="17.100000000000001" customHeight="1" x14ac:dyDescent="0.3">
      <c r="A30" s="20" t="s">
        <v>179</v>
      </c>
      <c r="B30" s="20" t="s">
        <v>30</v>
      </c>
      <c r="C30" s="21">
        <v>189946</v>
      </c>
      <c r="D30" s="22" t="s">
        <v>180</v>
      </c>
      <c r="E30" s="23" t="s">
        <v>180</v>
      </c>
    </row>
    <row r="31" spans="1:5" ht="17.100000000000001" customHeight="1" x14ac:dyDescent="0.3">
      <c r="A31" s="20" t="s">
        <v>179</v>
      </c>
      <c r="B31" s="20" t="s">
        <v>31</v>
      </c>
      <c r="C31" s="21">
        <v>36208</v>
      </c>
      <c r="D31" s="22" t="s">
        <v>180</v>
      </c>
      <c r="E31" s="23" t="s">
        <v>180</v>
      </c>
    </row>
    <row r="32" spans="1:5" ht="17.100000000000001" customHeight="1" x14ac:dyDescent="0.3">
      <c r="A32" s="20" t="s">
        <v>179</v>
      </c>
      <c r="B32" s="20" t="s">
        <v>32</v>
      </c>
      <c r="C32" s="21">
        <v>29605</v>
      </c>
      <c r="D32" s="22" t="s">
        <v>180</v>
      </c>
      <c r="E32" s="23" t="s">
        <v>180</v>
      </c>
    </row>
    <row r="33" spans="1:5" ht="17.100000000000001" customHeight="1" x14ac:dyDescent="0.3">
      <c r="A33" s="20" t="s">
        <v>179</v>
      </c>
      <c r="B33" s="20" t="s">
        <v>33</v>
      </c>
      <c r="C33" s="21">
        <v>929153</v>
      </c>
      <c r="D33" s="22" t="s">
        <v>180</v>
      </c>
      <c r="E33" s="23" t="s">
        <v>180</v>
      </c>
    </row>
    <row r="34" spans="1:5" ht="17.100000000000001" customHeight="1" x14ac:dyDescent="0.3">
      <c r="A34" s="20" t="s">
        <v>179</v>
      </c>
      <c r="B34" s="20" t="s">
        <v>34</v>
      </c>
      <c r="C34" s="21">
        <v>81252</v>
      </c>
      <c r="D34" s="22" t="s">
        <v>180</v>
      </c>
      <c r="E34" s="23" t="s">
        <v>180</v>
      </c>
    </row>
    <row r="35" spans="1:5" ht="17.100000000000001" customHeight="1" x14ac:dyDescent="0.3">
      <c r="A35" s="20" t="s">
        <v>179</v>
      </c>
      <c r="B35" s="20" t="s">
        <v>35</v>
      </c>
      <c r="C35" s="21">
        <v>5470</v>
      </c>
      <c r="D35" s="22" t="s">
        <v>180</v>
      </c>
      <c r="E35" s="23" t="s">
        <v>180</v>
      </c>
    </row>
    <row r="36" spans="1:5" ht="17.100000000000001" customHeight="1" x14ac:dyDescent="0.3">
      <c r="A36" s="20" t="s">
        <v>179</v>
      </c>
      <c r="B36" s="20" t="s">
        <v>36</v>
      </c>
      <c r="C36" s="21">
        <v>969915</v>
      </c>
      <c r="D36" s="22" t="s">
        <v>180</v>
      </c>
      <c r="E36" s="23" t="s">
        <v>180</v>
      </c>
    </row>
    <row r="37" spans="1:5" ht="17.100000000000001" customHeight="1" x14ac:dyDescent="0.3">
      <c r="A37" s="20" t="s">
        <v>179</v>
      </c>
      <c r="B37" s="20" t="s">
        <v>37</v>
      </c>
      <c r="C37" s="21">
        <v>617747</v>
      </c>
      <c r="D37" s="22" t="s">
        <v>180</v>
      </c>
      <c r="E37" s="23" t="s">
        <v>180</v>
      </c>
    </row>
    <row r="38" spans="1:5" ht="17.100000000000001" customHeight="1" x14ac:dyDescent="0.3">
      <c r="A38" s="20" t="s">
        <v>179</v>
      </c>
      <c r="B38" s="20" t="s">
        <v>38</v>
      </c>
      <c r="C38" s="21">
        <v>20987</v>
      </c>
      <c r="D38" s="22" t="s">
        <v>180</v>
      </c>
      <c r="E38" s="23" t="s">
        <v>180</v>
      </c>
    </row>
    <row r="39" spans="1:5" ht="17.100000000000001" customHeight="1" x14ac:dyDescent="0.3">
      <c r="A39" s="20" t="s">
        <v>179</v>
      </c>
      <c r="B39" s="20" t="s">
        <v>39</v>
      </c>
      <c r="C39" s="21">
        <v>930152</v>
      </c>
      <c r="D39" s="22" t="s">
        <v>180</v>
      </c>
      <c r="E39" s="23" t="s">
        <v>180</v>
      </c>
    </row>
    <row r="40" spans="1:5" ht="17.100000000000001" customHeight="1" x14ac:dyDescent="0.3">
      <c r="A40" s="20" t="s">
        <v>179</v>
      </c>
      <c r="B40" s="20" t="s">
        <v>40</v>
      </c>
      <c r="C40" s="21">
        <v>921885</v>
      </c>
      <c r="D40" s="22" t="s">
        <v>180</v>
      </c>
      <c r="E40" s="23" t="s">
        <v>180</v>
      </c>
    </row>
    <row r="41" spans="1:5" ht="17.100000000000001" customHeight="1" x14ac:dyDescent="0.3">
      <c r="A41" s="20" t="s">
        <v>179</v>
      </c>
      <c r="B41" s="20" t="s">
        <v>41</v>
      </c>
      <c r="C41" s="21">
        <v>247115</v>
      </c>
      <c r="D41" s="22" t="s">
        <v>180</v>
      </c>
      <c r="E41" s="23" t="s">
        <v>180</v>
      </c>
    </row>
    <row r="42" spans="1:5" ht="17.100000000000001" customHeight="1" x14ac:dyDescent="0.3">
      <c r="A42" s="20" t="s">
        <v>179</v>
      </c>
      <c r="B42" s="20" t="s">
        <v>42</v>
      </c>
      <c r="C42" s="21">
        <v>312651</v>
      </c>
      <c r="D42" s="22" t="s">
        <v>180</v>
      </c>
      <c r="E42" s="23" t="s">
        <v>180</v>
      </c>
    </row>
    <row r="43" spans="1:5" ht="17.100000000000001" customHeight="1" x14ac:dyDescent="0.3">
      <c r="A43" s="20" t="s">
        <v>179</v>
      </c>
      <c r="B43" s="20" t="s">
        <v>43</v>
      </c>
      <c r="C43" s="21">
        <v>65586</v>
      </c>
      <c r="D43" s="22" t="s">
        <v>180</v>
      </c>
      <c r="E43" s="23" t="s">
        <v>180</v>
      </c>
    </row>
    <row r="44" spans="1:5" ht="17.100000000000001" customHeight="1" x14ac:dyDescent="0.3">
      <c r="A44" s="20" t="s">
        <v>179</v>
      </c>
      <c r="B44" s="20" t="s">
        <v>44</v>
      </c>
      <c r="C44" s="21">
        <v>162467</v>
      </c>
      <c r="D44" s="22" t="s">
        <v>180</v>
      </c>
      <c r="E44" s="23" t="s">
        <v>180</v>
      </c>
    </row>
    <row r="45" spans="1:5" ht="17.100000000000001" customHeight="1" x14ac:dyDescent="0.3">
      <c r="A45" s="20" t="s">
        <v>179</v>
      </c>
      <c r="B45" s="20" t="s">
        <v>45</v>
      </c>
      <c r="C45" s="21">
        <v>174393</v>
      </c>
      <c r="D45" s="22" t="s">
        <v>180</v>
      </c>
      <c r="E45" s="23" t="s">
        <v>180</v>
      </c>
    </row>
    <row r="46" spans="1:5" ht="17.100000000000001" customHeight="1" x14ac:dyDescent="0.3">
      <c r="A46" s="20" t="s">
        <v>179</v>
      </c>
      <c r="B46" s="20" t="s">
        <v>46</v>
      </c>
      <c r="C46" s="21">
        <v>446200</v>
      </c>
      <c r="D46" s="22" t="s">
        <v>180</v>
      </c>
      <c r="E46" s="23" t="s">
        <v>180</v>
      </c>
    </row>
    <row r="47" spans="1:5" ht="17.100000000000001" customHeight="1" x14ac:dyDescent="0.3">
      <c r="A47" s="20" t="s">
        <v>179</v>
      </c>
      <c r="B47" s="20" t="s">
        <v>47</v>
      </c>
      <c r="C47" s="21">
        <v>77289</v>
      </c>
      <c r="D47" s="22" t="s">
        <v>180</v>
      </c>
      <c r="E47" s="23" t="s">
        <v>180</v>
      </c>
    </row>
    <row r="48" spans="1:5" ht="17.100000000000001" customHeight="1" x14ac:dyDescent="0.3">
      <c r="A48" s="20" t="s">
        <v>179</v>
      </c>
      <c r="B48" s="20" t="s">
        <v>48</v>
      </c>
      <c r="C48" s="21">
        <v>66036</v>
      </c>
      <c r="D48" s="22" t="s">
        <v>180</v>
      </c>
      <c r="E48" s="23" t="s">
        <v>180</v>
      </c>
    </row>
    <row r="49" spans="1:5" ht="17.100000000000001" customHeight="1" x14ac:dyDescent="0.3">
      <c r="A49" s="20" t="s">
        <v>179</v>
      </c>
      <c r="B49" s="20" t="s">
        <v>49</v>
      </c>
      <c r="C49" s="21">
        <v>770</v>
      </c>
      <c r="D49" s="22" t="s">
        <v>180</v>
      </c>
      <c r="E49" s="23" t="s">
        <v>180</v>
      </c>
    </row>
    <row r="50" spans="1:5" ht="17.100000000000001" customHeight="1" x14ac:dyDescent="0.3">
      <c r="A50" s="20" t="s">
        <v>179</v>
      </c>
      <c r="B50" s="20" t="s">
        <v>50</v>
      </c>
      <c r="C50" s="21">
        <v>18603</v>
      </c>
      <c r="D50" s="22" t="s">
        <v>180</v>
      </c>
      <c r="E50" s="23" t="s">
        <v>180</v>
      </c>
    </row>
    <row r="51" spans="1:5" ht="17.100000000000001" customHeight="1" x14ac:dyDescent="0.3">
      <c r="A51" s="20" t="s">
        <v>179</v>
      </c>
      <c r="B51" s="20" t="s">
        <v>51</v>
      </c>
      <c r="C51" s="21">
        <v>142729</v>
      </c>
      <c r="D51" s="22" t="s">
        <v>180</v>
      </c>
      <c r="E51" s="23" t="s">
        <v>180</v>
      </c>
    </row>
    <row r="52" spans="1:5" ht="17.100000000000001" customHeight="1" x14ac:dyDescent="0.3">
      <c r="A52" s="20" t="s">
        <v>179</v>
      </c>
      <c r="B52" s="20" t="s">
        <v>52</v>
      </c>
      <c r="C52" s="21">
        <v>136928</v>
      </c>
      <c r="D52" s="22" t="s">
        <v>180</v>
      </c>
      <c r="E52" s="23" t="s">
        <v>180</v>
      </c>
    </row>
    <row r="53" spans="1:5" ht="17.100000000000001" customHeight="1" x14ac:dyDescent="0.3">
      <c r="A53" s="20" t="s">
        <v>179</v>
      </c>
      <c r="B53" s="20" t="s">
        <v>53</v>
      </c>
      <c r="C53" s="21">
        <v>248109</v>
      </c>
      <c r="D53" s="22" t="s">
        <v>180</v>
      </c>
      <c r="E53" s="23" t="s">
        <v>180</v>
      </c>
    </row>
    <row r="54" spans="1:5" ht="17.100000000000001" customHeight="1" x14ac:dyDescent="0.3">
      <c r="A54" s="20" t="s">
        <v>179</v>
      </c>
      <c r="B54" s="20" t="s">
        <v>54</v>
      </c>
      <c r="C54" s="21">
        <v>45459</v>
      </c>
      <c r="D54" s="22" t="s">
        <v>180</v>
      </c>
      <c r="E54" s="23" t="s">
        <v>180</v>
      </c>
    </row>
    <row r="55" spans="1:5" ht="17.100000000000001" customHeight="1" x14ac:dyDescent="0.3">
      <c r="A55" s="20" t="s">
        <v>179</v>
      </c>
      <c r="B55" s="20" t="s">
        <v>55</v>
      </c>
      <c r="C55" s="21">
        <v>29774</v>
      </c>
      <c r="D55" s="22" t="s">
        <v>180</v>
      </c>
      <c r="E55" s="23" t="s">
        <v>180</v>
      </c>
    </row>
    <row r="56" spans="1:5" ht="17.100000000000001" customHeight="1" x14ac:dyDescent="0.3">
      <c r="A56" s="20" t="s">
        <v>179</v>
      </c>
      <c r="B56" s="20" t="s">
        <v>56</v>
      </c>
      <c r="C56" s="21">
        <v>5281</v>
      </c>
      <c r="D56" s="22" t="s">
        <v>180</v>
      </c>
      <c r="E56" s="23" t="s">
        <v>180</v>
      </c>
    </row>
    <row r="57" spans="1:5" ht="17.100000000000001" customHeight="1" x14ac:dyDescent="0.3">
      <c r="A57" s="20" t="s">
        <v>179</v>
      </c>
      <c r="B57" s="20" t="s">
        <v>57</v>
      </c>
      <c r="C57" s="21">
        <v>284025</v>
      </c>
      <c r="D57" s="22" t="s">
        <v>180</v>
      </c>
      <c r="E57" s="23" t="s">
        <v>180</v>
      </c>
    </row>
    <row r="58" spans="1:5" ht="17.100000000000001" customHeight="1" x14ac:dyDescent="0.3">
      <c r="A58" s="20" t="s">
        <v>179</v>
      </c>
      <c r="B58" s="20" t="s">
        <v>58</v>
      </c>
      <c r="C58" s="21">
        <v>14953</v>
      </c>
      <c r="D58" s="22" t="s">
        <v>180</v>
      </c>
      <c r="E58" s="23" t="s">
        <v>180</v>
      </c>
    </row>
    <row r="59" spans="1:5" ht="17.100000000000001" customHeight="1" x14ac:dyDescent="0.3">
      <c r="A59" s="20" t="s">
        <v>179</v>
      </c>
      <c r="B59" s="20" t="s">
        <v>59</v>
      </c>
      <c r="C59" s="21">
        <v>250409</v>
      </c>
      <c r="D59" s="22" t="s">
        <v>180</v>
      </c>
      <c r="E59" s="23" t="s">
        <v>180</v>
      </c>
    </row>
    <row r="60" spans="1:5" ht="17.100000000000001" customHeight="1" x14ac:dyDescent="0.3">
      <c r="A60" s="20" t="s">
        <v>179</v>
      </c>
      <c r="B60" s="20" t="s">
        <v>60</v>
      </c>
      <c r="C60" s="21">
        <v>58825</v>
      </c>
      <c r="D60" s="22" t="s">
        <v>180</v>
      </c>
      <c r="E60" s="23" t="s">
        <v>180</v>
      </c>
    </row>
    <row r="61" spans="1:5" ht="17.100000000000001" customHeight="1" x14ac:dyDescent="0.3">
      <c r="A61" s="20" t="s">
        <v>179</v>
      </c>
      <c r="B61" s="20" t="s">
        <v>61</v>
      </c>
      <c r="C61" s="21">
        <v>38846</v>
      </c>
      <c r="D61" s="22" t="s">
        <v>180</v>
      </c>
      <c r="E61" s="23" t="s">
        <v>180</v>
      </c>
    </row>
    <row r="62" spans="1:5" ht="17.100000000000001" customHeight="1" x14ac:dyDescent="0.3">
      <c r="A62" s="27" t="s">
        <v>179</v>
      </c>
      <c r="B62" s="27" t="s">
        <v>62</v>
      </c>
      <c r="C62" s="28">
        <v>14068899</v>
      </c>
      <c r="D62" s="29" t="s">
        <v>180</v>
      </c>
      <c r="E62" s="30" t="s">
        <v>180</v>
      </c>
    </row>
    <row r="63" spans="1:5" ht="17.100000000000001" customHeight="1" x14ac:dyDescent="0.3">
      <c r="A63" s="31" t="s">
        <v>105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1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2.5703125" style="16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1" t="s">
        <v>175</v>
      </c>
    </row>
    <row r="2" spans="1:6" s="1" customFormat="1" ht="23.1" customHeight="1" x14ac:dyDescent="0.45">
      <c r="A2" s="13" t="s">
        <v>63</v>
      </c>
      <c r="D2" s="4"/>
      <c r="E2" s="17"/>
    </row>
    <row r="3" spans="1:6" ht="17.100000000000001" customHeight="1" x14ac:dyDescent="0.3">
      <c r="A3" s="24" t="s">
        <v>0</v>
      </c>
      <c r="B3" s="24" t="s">
        <v>123</v>
      </c>
      <c r="C3" s="24" t="s">
        <v>64</v>
      </c>
      <c r="D3" s="25" t="s">
        <v>1</v>
      </c>
      <c r="E3" s="33" t="s">
        <v>2</v>
      </c>
      <c r="F3" s="24" t="s">
        <v>3</v>
      </c>
    </row>
    <row r="4" spans="1:6" ht="17.100000000000001" customHeight="1" x14ac:dyDescent="0.3">
      <c r="A4" s="20" t="s">
        <v>179</v>
      </c>
      <c r="B4" s="20" t="s">
        <v>4</v>
      </c>
      <c r="C4" s="20" t="s">
        <v>65</v>
      </c>
      <c r="D4" s="21">
        <v>1101</v>
      </c>
      <c r="E4" s="32" t="s">
        <v>180</v>
      </c>
      <c r="F4" s="23" t="s">
        <v>180</v>
      </c>
    </row>
    <row r="5" spans="1:6" ht="17.100000000000001" customHeight="1" x14ac:dyDescent="0.3">
      <c r="A5" s="20" t="s">
        <v>179</v>
      </c>
      <c r="B5" s="20" t="s">
        <v>4</v>
      </c>
      <c r="C5" s="20" t="s">
        <v>114</v>
      </c>
      <c r="D5" s="21">
        <v>330</v>
      </c>
      <c r="E5" s="32" t="s">
        <v>180</v>
      </c>
      <c r="F5" s="23" t="s">
        <v>180</v>
      </c>
    </row>
    <row r="6" spans="1:6" ht="17.100000000000001" customHeight="1" x14ac:dyDescent="0.3">
      <c r="A6" s="20" t="s">
        <v>179</v>
      </c>
      <c r="B6" s="20" t="s">
        <v>4</v>
      </c>
      <c r="C6" s="20" t="s">
        <v>115</v>
      </c>
      <c r="D6" s="21">
        <v>118</v>
      </c>
      <c r="E6" s="32" t="s">
        <v>180</v>
      </c>
      <c r="F6" s="23" t="s">
        <v>180</v>
      </c>
    </row>
    <row r="7" spans="1:6" ht="17.100000000000001" customHeight="1" x14ac:dyDescent="0.3">
      <c r="A7" s="20" t="s">
        <v>179</v>
      </c>
      <c r="B7" s="20" t="s">
        <v>4</v>
      </c>
      <c r="C7" s="20" t="s">
        <v>117</v>
      </c>
      <c r="D7" s="21">
        <v>75</v>
      </c>
      <c r="E7" s="32" t="s">
        <v>180</v>
      </c>
      <c r="F7" s="23" t="s">
        <v>180</v>
      </c>
    </row>
    <row r="8" spans="1:6" ht="17.100000000000001" customHeight="1" x14ac:dyDescent="0.3">
      <c r="A8" s="20" t="s">
        <v>179</v>
      </c>
      <c r="B8" s="20" t="s">
        <v>4</v>
      </c>
      <c r="C8" s="20" t="s">
        <v>120</v>
      </c>
      <c r="D8" s="21">
        <v>70</v>
      </c>
      <c r="E8" s="32" t="s">
        <v>180</v>
      </c>
      <c r="F8" s="23" t="s">
        <v>180</v>
      </c>
    </row>
    <row r="9" spans="1:6" ht="17.100000000000001" customHeight="1" x14ac:dyDescent="0.3">
      <c r="A9" s="20" t="s">
        <v>179</v>
      </c>
      <c r="B9" s="20" t="s">
        <v>4</v>
      </c>
      <c r="C9" s="20" t="s">
        <v>66</v>
      </c>
      <c r="D9" s="21">
        <v>58</v>
      </c>
      <c r="E9" s="32" t="s">
        <v>180</v>
      </c>
      <c r="F9" s="23" t="s">
        <v>180</v>
      </c>
    </row>
    <row r="10" spans="1:6" ht="17.100000000000001" customHeight="1" x14ac:dyDescent="0.3">
      <c r="A10" s="20" t="s">
        <v>179</v>
      </c>
      <c r="B10" s="20" t="s">
        <v>5</v>
      </c>
      <c r="C10" s="20" t="s">
        <v>115</v>
      </c>
      <c r="D10" s="21" t="s">
        <v>180</v>
      </c>
      <c r="E10" s="32">
        <v>1</v>
      </c>
      <c r="F10" s="23" t="s">
        <v>181</v>
      </c>
    </row>
    <row r="11" spans="1:6" ht="17.100000000000001" customHeight="1" x14ac:dyDescent="0.3">
      <c r="A11" s="20" t="s">
        <v>179</v>
      </c>
      <c r="B11" s="20" t="s">
        <v>6</v>
      </c>
      <c r="C11" s="20" t="s">
        <v>65</v>
      </c>
      <c r="D11" s="21">
        <v>27</v>
      </c>
      <c r="E11" s="32" t="s">
        <v>180</v>
      </c>
      <c r="F11" s="23" t="s">
        <v>180</v>
      </c>
    </row>
    <row r="12" spans="1:6" ht="17.100000000000001" customHeight="1" x14ac:dyDescent="0.3">
      <c r="A12" s="20" t="s">
        <v>179</v>
      </c>
      <c r="B12" s="20" t="s">
        <v>6</v>
      </c>
      <c r="C12" s="20" t="s">
        <v>115</v>
      </c>
      <c r="D12" s="21" t="s">
        <v>180</v>
      </c>
      <c r="E12" s="32">
        <v>1</v>
      </c>
      <c r="F12" s="23" t="s">
        <v>181</v>
      </c>
    </row>
    <row r="13" spans="1:6" ht="17.100000000000001" customHeight="1" x14ac:dyDescent="0.3">
      <c r="A13" s="20" t="s">
        <v>179</v>
      </c>
      <c r="B13" s="20" t="s">
        <v>6</v>
      </c>
      <c r="C13" s="20" t="s">
        <v>114</v>
      </c>
      <c r="D13" s="21" t="s">
        <v>180</v>
      </c>
      <c r="E13" s="32">
        <v>1</v>
      </c>
      <c r="F13" s="23" t="s">
        <v>181</v>
      </c>
    </row>
    <row r="14" spans="1:6" ht="17.100000000000001" customHeight="1" x14ac:dyDescent="0.3">
      <c r="A14" s="20" t="s">
        <v>179</v>
      </c>
      <c r="B14" s="20" t="s">
        <v>7</v>
      </c>
      <c r="C14" s="20" t="s">
        <v>65</v>
      </c>
      <c r="D14" s="21">
        <v>126</v>
      </c>
      <c r="E14" s="32" t="s">
        <v>180</v>
      </c>
      <c r="F14" s="23" t="s">
        <v>180</v>
      </c>
    </row>
    <row r="15" spans="1:6" ht="17.100000000000001" customHeight="1" x14ac:dyDescent="0.3">
      <c r="A15" s="20" t="s">
        <v>179</v>
      </c>
      <c r="B15" s="20" t="s">
        <v>7</v>
      </c>
      <c r="C15" s="20" t="s">
        <v>115</v>
      </c>
      <c r="D15" s="21">
        <v>41</v>
      </c>
      <c r="E15" s="32" t="s">
        <v>180</v>
      </c>
      <c r="F15" s="23" t="s">
        <v>180</v>
      </c>
    </row>
    <row r="16" spans="1:6" ht="17.100000000000001" customHeight="1" x14ac:dyDescent="0.3">
      <c r="A16" s="20" t="s">
        <v>179</v>
      </c>
      <c r="B16" s="20" t="s">
        <v>7</v>
      </c>
      <c r="C16" s="20" t="s">
        <v>114</v>
      </c>
      <c r="D16" s="21" t="s">
        <v>180</v>
      </c>
      <c r="E16" s="32">
        <v>2</v>
      </c>
      <c r="F16" s="23" t="s">
        <v>182</v>
      </c>
    </row>
    <row r="17" spans="1:6" ht="17.100000000000001" customHeight="1" x14ac:dyDescent="0.3">
      <c r="A17" s="20" t="s">
        <v>179</v>
      </c>
      <c r="B17" s="20" t="s">
        <v>7</v>
      </c>
      <c r="C17" s="20" t="s">
        <v>66</v>
      </c>
      <c r="D17" s="21" t="s">
        <v>180</v>
      </c>
      <c r="E17" s="32">
        <v>1</v>
      </c>
      <c r="F17" s="23" t="s">
        <v>181</v>
      </c>
    </row>
    <row r="18" spans="1:6" ht="17.100000000000001" customHeight="1" x14ac:dyDescent="0.3">
      <c r="A18" s="20" t="s">
        <v>179</v>
      </c>
      <c r="B18" s="20" t="s">
        <v>7</v>
      </c>
      <c r="C18" s="20" t="s">
        <v>119</v>
      </c>
      <c r="D18" s="21" t="s">
        <v>180</v>
      </c>
      <c r="E18" s="32">
        <v>1</v>
      </c>
      <c r="F18" s="23" t="s">
        <v>181</v>
      </c>
    </row>
    <row r="19" spans="1:6" ht="17.100000000000001" customHeight="1" x14ac:dyDescent="0.3">
      <c r="A19" s="20" t="s">
        <v>179</v>
      </c>
      <c r="B19" s="20" t="s">
        <v>7</v>
      </c>
      <c r="C19" s="20" t="s">
        <v>118</v>
      </c>
      <c r="D19" s="21" t="s">
        <v>180</v>
      </c>
      <c r="E19" s="32">
        <v>1</v>
      </c>
      <c r="F19" s="23" t="s">
        <v>181</v>
      </c>
    </row>
    <row r="20" spans="1:6" ht="17.100000000000001" customHeight="1" x14ac:dyDescent="0.3">
      <c r="A20" s="20" t="s">
        <v>179</v>
      </c>
      <c r="B20" s="20" t="s">
        <v>7</v>
      </c>
      <c r="C20" s="20" t="s">
        <v>117</v>
      </c>
      <c r="D20" s="21" t="s">
        <v>180</v>
      </c>
      <c r="E20" s="32">
        <v>1</v>
      </c>
      <c r="F20" s="23" t="s">
        <v>181</v>
      </c>
    </row>
    <row r="21" spans="1:6" ht="17.100000000000001" customHeight="1" x14ac:dyDescent="0.3">
      <c r="A21" s="20" t="s">
        <v>179</v>
      </c>
      <c r="B21" s="20" t="s">
        <v>8</v>
      </c>
      <c r="C21" s="20" t="s">
        <v>65</v>
      </c>
      <c r="D21" s="21">
        <v>25</v>
      </c>
      <c r="E21" s="32" t="s">
        <v>180</v>
      </c>
      <c r="F21" s="23" t="s">
        <v>180</v>
      </c>
    </row>
    <row r="22" spans="1:6" ht="17.100000000000001" customHeight="1" x14ac:dyDescent="0.3">
      <c r="A22" s="20" t="s">
        <v>179</v>
      </c>
      <c r="B22" s="20" t="s">
        <v>8</v>
      </c>
      <c r="C22" s="20" t="s">
        <v>115</v>
      </c>
      <c r="D22" s="21" t="s">
        <v>180</v>
      </c>
      <c r="E22" s="32">
        <v>2</v>
      </c>
      <c r="F22" s="23" t="s">
        <v>182</v>
      </c>
    </row>
    <row r="23" spans="1:6" ht="17.100000000000001" customHeight="1" x14ac:dyDescent="0.3">
      <c r="A23" s="20" t="s">
        <v>179</v>
      </c>
      <c r="B23" s="20" t="s">
        <v>8</v>
      </c>
      <c r="C23" s="20" t="s">
        <v>114</v>
      </c>
      <c r="D23" s="21" t="s">
        <v>180</v>
      </c>
      <c r="E23" s="32">
        <v>1</v>
      </c>
      <c r="F23" s="23" t="s">
        <v>181</v>
      </c>
    </row>
    <row r="24" spans="1:6" ht="17.100000000000001" customHeight="1" x14ac:dyDescent="0.3">
      <c r="A24" s="20" t="s">
        <v>179</v>
      </c>
      <c r="B24" s="20" t="s">
        <v>8</v>
      </c>
      <c r="C24" s="20" t="s">
        <v>120</v>
      </c>
      <c r="D24" s="21" t="s">
        <v>180</v>
      </c>
      <c r="E24" s="32">
        <v>1</v>
      </c>
      <c r="F24" s="23" t="s">
        <v>181</v>
      </c>
    </row>
    <row r="25" spans="1:6" ht="17.100000000000001" customHeight="1" x14ac:dyDescent="0.3">
      <c r="A25" s="20" t="s">
        <v>179</v>
      </c>
      <c r="B25" s="20" t="s">
        <v>8</v>
      </c>
      <c r="C25" s="20" t="s">
        <v>127</v>
      </c>
      <c r="D25" s="21" t="s">
        <v>180</v>
      </c>
      <c r="E25" s="32">
        <v>1</v>
      </c>
      <c r="F25" s="23" t="s">
        <v>181</v>
      </c>
    </row>
    <row r="26" spans="1:6" ht="17.100000000000001" customHeight="1" x14ac:dyDescent="0.3">
      <c r="A26" s="20" t="s">
        <v>179</v>
      </c>
      <c r="B26" s="20" t="s">
        <v>9</v>
      </c>
      <c r="C26" s="20" t="s">
        <v>65</v>
      </c>
      <c r="D26" s="21" t="s">
        <v>180</v>
      </c>
      <c r="E26" s="32">
        <v>2</v>
      </c>
      <c r="F26" s="23" t="s">
        <v>182</v>
      </c>
    </row>
    <row r="27" spans="1:6" ht="17.100000000000001" customHeight="1" x14ac:dyDescent="0.3">
      <c r="A27" s="20" t="s">
        <v>179</v>
      </c>
      <c r="B27" s="20" t="s">
        <v>9</v>
      </c>
      <c r="C27" s="20" t="s">
        <v>114</v>
      </c>
      <c r="D27" s="21" t="s">
        <v>180</v>
      </c>
      <c r="E27" s="32">
        <v>1</v>
      </c>
      <c r="F27" s="23" t="s">
        <v>181</v>
      </c>
    </row>
    <row r="28" spans="1:6" ht="17.100000000000001" customHeight="1" x14ac:dyDescent="0.3">
      <c r="A28" s="20" t="s">
        <v>179</v>
      </c>
      <c r="B28" s="20" t="s">
        <v>9</v>
      </c>
      <c r="C28" s="20" t="s">
        <v>115</v>
      </c>
      <c r="D28" s="21" t="s">
        <v>180</v>
      </c>
      <c r="E28" s="32">
        <v>1</v>
      </c>
      <c r="F28" s="23" t="s">
        <v>181</v>
      </c>
    </row>
    <row r="29" spans="1:6" ht="17.100000000000001" customHeight="1" x14ac:dyDescent="0.3">
      <c r="A29" s="20" t="s">
        <v>179</v>
      </c>
      <c r="B29" s="20" t="s">
        <v>10</v>
      </c>
      <c r="C29" s="20" t="s">
        <v>65</v>
      </c>
      <c r="D29" s="21">
        <v>740</v>
      </c>
      <c r="E29" s="32" t="s">
        <v>180</v>
      </c>
      <c r="F29" s="23" t="s">
        <v>180</v>
      </c>
    </row>
    <row r="30" spans="1:6" ht="17.100000000000001" customHeight="1" x14ac:dyDescent="0.3">
      <c r="A30" s="20" t="s">
        <v>179</v>
      </c>
      <c r="B30" s="20" t="s">
        <v>10</v>
      </c>
      <c r="C30" s="20" t="s">
        <v>114</v>
      </c>
      <c r="D30" s="21">
        <v>235</v>
      </c>
      <c r="E30" s="32" t="s">
        <v>180</v>
      </c>
      <c r="F30" s="23" t="s">
        <v>180</v>
      </c>
    </row>
    <row r="31" spans="1:6" ht="17.100000000000001" customHeight="1" x14ac:dyDescent="0.3">
      <c r="A31" s="20" t="s">
        <v>179</v>
      </c>
      <c r="B31" s="20" t="s">
        <v>10</v>
      </c>
      <c r="C31" s="20" t="s">
        <v>115</v>
      </c>
      <c r="D31" s="21">
        <v>146</v>
      </c>
      <c r="E31" s="32" t="s">
        <v>180</v>
      </c>
      <c r="F31" s="23" t="s">
        <v>180</v>
      </c>
    </row>
    <row r="32" spans="1:6" ht="17.100000000000001" customHeight="1" x14ac:dyDescent="0.3">
      <c r="A32" s="20" t="s">
        <v>179</v>
      </c>
      <c r="B32" s="20" t="s">
        <v>10</v>
      </c>
      <c r="C32" s="20" t="s">
        <v>66</v>
      </c>
      <c r="D32" s="21">
        <v>52</v>
      </c>
      <c r="E32" s="32" t="s">
        <v>180</v>
      </c>
      <c r="F32" s="23" t="s">
        <v>180</v>
      </c>
    </row>
    <row r="33" spans="1:6" ht="17.100000000000001" customHeight="1" x14ac:dyDescent="0.3">
      <c r="A33" s="20" t="s">
        <v>179</v>
      </c>
      <c r="B33" s="20" t="s">
        <v>10</v>
      </c>
      <c r="C33" s="20" t="s">
        <v>117</v>
      </c>
      <c r="D33" s="21">
        <v>47</v>
      </c>
      <c r="E33" s="32" t="s">
        <v>180</v>
      </c>
      <c r="F33" s="23" t="s">
        <v>180</v>
      </c>
    </row>
    <row r="34" spans="1:6" ht="17.100000000000001" customHeight="1" x14ac:dyDescent="0.3">
      <c r="A34" s="20" t="s">
        <v>179</v>
      </c>
      <c r="B34" s="20" t="s">
        <v>10</v>
      </c>
      <c r="C34" s="20" t="s">
        <v>120</v>
      </c>
      <c r="D34" s="21">
        <v>36</v>
      </c>
      <c r="E34" s="32" t="s">
        <v>180</v>
      </c>
      <c r="F34" s="23" t="s">
        <v>180</v>
      </c>
    </row>
    <row r="35" spans="1:6" ht="17.100000000000001" customHeight="1" x14ac:dyDescent="0.3">
      <c r="A35" s="20" t="s">
        <v>179</v>
      </c>
      <c r="B35" s="20" t="s">
        <v>10</v>
      </c>
      <c r="C35" s="20" t="s">
        <v>121</v>
      </c>
      <c r="D35" s="21">
        <v>29</v>
      </c>
      <c r="E35" s="32" t="s">
        <v>180</v>
      </c>
      <c r="F35" s="23" t="s">
        <v>180</v>
      </c>
    </row>
    <row r="36" spans="1:6" ht="17.100000000000001" customHeight="1" x14ac:dyDescent="0.3">
      <c r="A36" s="20" t="s">
        <v>179</v>
      </c>
      <c r="B36" s="20" t="s">
        <v>11</v>
      </c>
      <c r="C36" s="20" t="s">
        <v>65</v>
      </c>
      <c r="D36" s="21">
        <v>15</v>
      </c>
      <c r="E36" s="32" t="s">
        <v>180</v>
      </c>
      <c r="F36" s="23" t="s">
        <v>180</v>
      </c>
    </row>
    <row r="37" spans="1:6" ht="17.100000000000001" customHeight="1" x14ac:dyDescent="0.3">
      <c r="A37" s="20" t="s">
        <v>179</v>
      </c>
      <c r="B37" s="20" t="s">
        <v>11</v>
      </c>
      <c r="C37" s="20" t="s">
        <v>115</v>
      </c>
      <c r="D37" s="21" t="s">
        <v>180</v>
      </c>
      <c r="E37" s="32">
        <v>1</v>
      </c>
      <c r="F37" s="23" t="s">
        <v>181</v>
      </c>
    </row>
    <row r="38" spans="1:6" ht="17.100000000000001" customHeight="1" x14ac:dyDescent="0.3">
      <c r="A38" s="20" t="s">
        <v>179</v>
      </c>
      <c r="B38" s="20" t="s">
        <v>11</v>
      </c>
      <c r="C38" s="20" t="s">
        <v>178</v>
      </c>
      <c r="D38" s="21" t="s">
        <v>180</v>
      </c>
      <c r="E38" s="32">
        <v>1</v>
      </c>
      <c r="F38" s="23" t="s">
        <v>181</v>
      </c>
    </row>
    <row r="39" spans="1:6" ht="17.100000000000001" customHeight="1" x14ac:dyDescent="0.3">
      <c r="A39" s="20" t="s">
        <v>179</v>
      </c>
      <c r="B39" s="20" t="s">
        <v>12</v>
      </c>
      <c r="C39" s="20" t="s">
        <v>65</v>
      </c>
      <c r="D39" s="21">
        <v>74</v>
      </c>
      <c r="E39" s="32" t="s">
        <v>180</v>
      </c>
      <c r="F39" s="23" t="s">
        <v>180</v>
      </c>
    </row>
    <row r="40" spans="1:6" ht="17.100000000000001" customHeight="1" x14ac:dyDescent="0.3">
      <c r="A40" s="20" t="s">
        <v>179</v>
      </c>
      <c r="B40" s="20" t="s">
        <v>12</v>
      </c>
      <c r="C40" s="20" t="s">
        <v>115</v>
      </c>
      <c r="D40" s="21">
        <v>39</v>
      </c>
      <c r="E40" s="32" t="s">
        <v>180</v>
      </c>
      <c r="F40" s="23" t="s">
        <v>180</v>
      </c>
    </row>
    <row r="41" spans="1:6" ht="17.100000000000001" customHeight="1" x14ac:dyDescent="0.3">
      <c r="A41" s="20" t="s">
        <v>179</v>
      </c>
      <c r="B41" s="20" t="s">
        <v>12</v>
      </c>
      <c r="C41" s="20" t="s">
        <v>114</v>
      </c>
      <c r="D41" s="21" t="s">
        <v>180</v>
      </c>
      <c r="E41" s="32">
        <v>2</v>
      </c>
      <c r="F41" s="23" t="s">
        <v>182</v>
      </c>
    </row>
    <row r="42" spans="1:6" ht="17.100000000000001" customHeight="1" x14ac:dyDescent="0.3">
      <c r="A42" s="20" t="s">
        <v>179</v>
      </c>
      <c r="B42" s="20" t="s">
        <v>12</v>
      </c>
      <c r="C42" s="20" t="s">
        <v>66</v>
      </c>
      <c r="D42" s="21" t="s">
        <v>180</v>
      </c>
      <c r="E42" s="32">
        <v>1</v>
      </c>
      <c r="F42" s="23" t="s">
        <v>181</v>
      </c>
    </row>
    <row r="43" spans="1:6" ht="17.100000000000001" customHeight="1" x14ac:dyDescent="0.3">
      <c r="A43" s="20" t="s">
        <v>179</v>
      </c>
      <c r="B43" s="20" t="s">
        <v>12</v>
      </c>
      <c r="C43" s="20" t="s">
        <v>116</v>
      </c>
      <c r="D43" s="21" t="s">
        <v>180</v>
      </c>
      <c r="E43" s="32">
        <v>1</v>
      </c>
      <c r="F43" s="23" t="s">
        <v>181</v>
      </c>
    </row>
    <row r="44" spans="1:6" ht="17.100000000000001" customHeight="1" x14ac:dyDescent="0.3">
      <c r="A44" s="20" t="s">
        <v>179</v>
      </c>
      <c r="B44" s="20" t="s">
        <v>13</v>
      </c>
      <c r="C44" s="20" t="s">
        <v>65</v>
      </c>
      <c r="D44" s="21">
        <v>864</v>
      </c>
      <c r="E44" s="32" t="s">
        <v>180</v>
      </c>
      <c r="F44" s="23" t="s">
        <v>180</v>
      </c>
    </row>
    <row r="45" spans="1:6" ht="17.100000000000001" customHeight="1" x14ac:dyDescent="0.3">
      <c r="A45" s="20" t="s">
        <v>179</v>
      </c>
      <c r="B45" s="20" t="s">
        <v>13</v>
      </c>
      <c r="C45" s="20" t="s">
        <v>114</v>
      </c>
      <c r="D45" s="21">
        <v>319</v>
      </c>
      <c r="E45" s="32" t="s">
        <v>180</v>
      </c>
      <c r="F45" s="23" t="s">
        <v>180</v>
      </c>
    </row>
    <row r="46" spans="1:6" ht="17.100000000000001" customHeight="1" x14ac:dyDescent="0.3">
      <c r="A46" s="20" t="s">
        <v>179</v>
      </c>
      <c r="B46" s="20" t="s">
        <v>13</v>
      </c>
      <c r="C46" s="20" t="s">
        <v>115</v>
      </c>
      <c r="D46" s="21">
        <v>117</v>
      </c>
      <c r="E46" s="32" t="s">
        <v>180</v>
      </c>
      <c r="F46" s="23" t="s">
        <v>180</v>
      </c>
    </row>
    <row r="47" spans="1:6" ht="17.100000000000001" customHeight="1" x14ac:dyDescent="0.3">
      <c r="A47" s="20" t="s">
        <v>179</v>
      </c>
      <c r="B47" s="20" t="s">
        <v>13</v>
      </c>
      <c r="C47" s="20" t="s">
        <v>118</v>
      </c>
      <c r="D47" s="21">
        <v>61</v>
      </c>
      <c r="E47" s="32" t="s">
        <v>180</v>
      </c>
      <c r="F47" s="23" t="s">
        <v>180</v>
      </c>
    </row>
    <row r="48" spans="1:6" ht="17.100000000000001" customHeight="1" x14ac:dyDescent="0.3">
      <c r="A48" s="20" t="s">
        <v>179</v>
      </c>
      <c r="B48" s="20" t="s">
        <v>13</v>
      </c>
      <c r="C48" s="20" t="s">
        <v>66</v>
      </c>
      <c r="D48" s="21">
        <v>38</v>
      </c>
      <c r="E48" s="32" t="s">
        <v>180</v>
      </c>
      <c r="F48" s="23" t="s">
        <v>180</v>
      </c>
    </row>
    <row r="49" spans="1:6" ht="17.100000000000001" customHeight="1" x14ac:dyDescent="0.3">
      <c r="A49" s="20" t="s">
        <v>179</v>
      </c>
      <c r="B49" s="20" t="s">
        <v>13</v>
      </c>
      <c r="C49" s="20" t="s">
        <v>117</v>
      </c>
      <c r="D49" s="21">
        <v>24</v>
      </c>
      <c r="E49" s="32" t="s">
        <v>180</v>
      </c>
      <c r="F49" s="23" t="s">
        <v>180</v>
      </c>
    </row>
    <row r="50" spans="1:6" ht="17.100000000000001" customHeight="1" x14ac:dyDescent="0.3">
      <c r="A50" s="20" t="s">
        <v>179</v>
      </c>
      <c r="B50" s="20" t="s">
        <v>14</v>
      </c>
      <c r="C50" s="20" t="s">
        <v>114</v>
      </c>
      <c r="D50" s="21">
        <v>12</v>
      </c>
      <c r="E50" s="32" t="s">
        <v>180</v>
      </c>
      <c r="F50" s="23" t="s">
        <v>180</v>
      </c>
    </row>
    <row r="51" spans="1:6" ht="17.100000000000001" customHeight="1" x14ac:dyDescent="0.3">
      <c r="A51" s="20" t="s">
        <v>179</v>
      </c>
      <c r="B51" s="20" t="s">
        <v>14</v>
      </c>
      <c r="C51" s="20" t="s">
        <v>65</v>
      </c>
      <c r="D51" s="21" t="s">
        <v>180</v>
      </c>
      <c r="E51" s="32">
        <v>1</v>
      </c>
      <c r="F51" s="23" t="s">
        <v>181</v>
      </c>
    </row>
    <row r="52" spans="1:6" ht="17.100000000000001" customHeight="1" x14ac:dyDescent="0.3">
      <c r="A52" s="20" t="s">
        <v>179</v>
      </c>
      <c r="B52" s="20" t="s">
        <v>14</v>
      </c>
      <c r="C52" s="20" t="s">
        <v>115</v>
      </c>
      <c r="D52" s="21" t="s">
        <v>180</v>
      </c>
      <c r="E52" s="32">
        <v>1</v>
      </c>
      <c r="F52" s="23" t="s">
        <v>181</v>
      </c>
    </row>
    <row r="53" spans="1:6" ht="17.100000000000001" customHeight="1" x14ac:dyDescent="0.3">
      <c r="A53" s="20" t="s">
        <v>179</v>
      </c>
      <c r="B53" s="20" t="s">
        <v>14</v>
      </c>
      <c r="C53" s="20" t="s">
        <v>118</v>
      </c>
      <c r="D53" s="21" t="s">
        <v>180</v>
      </c>
      <c r="E53" s="32">
        <v>1</v>
      </c>
      <c r="F53" s="23" t="s">
        <v>181</v>
      </c>
    </row>
    <row r="54" spans="1:6" ht="17.100000000000001" customHeight="1" x14ac:dyDescent="0.3">
      <c r="A54" s="20" t="s">
        <v>179</v>
      </c>
      <c r="B54" s="20" t="s">
        <v>14</v>
      </c>
      <c r="C54" s="20" t="s">
        <v>121</v>
      </c>
      <c r="D54" s="21" t="s">
        <v>180</v>
      </c>
      <c r="E54" s="32">
        <v>1</v>
      </c>
      <c r="F54" s="23" t="s">
        <v>181</v>
      </c>
    </row>
    <row r="55" spans="1:6" ht="17.100000000000001" customHeight="1" x14ac:dyDescent="0.3">
      <c r="A55" s="20" t="s">
        <v>179</v>
      </c>
      <c r="B55" s="20" t="s">
        <v>15</v>
      </c>
      <c r="C55" s="20" t="s">
        <v>65</v>
      </c>
      <c r="D55" s="21">
        <v>95</v>
      </c>
      <c r="E55" s="32" t="s">
        <v>180</v>
      </c>
      <c r="F55" s="23" t="s">
        <v>180</v>
      </c>
    </row>
    <row r="56" spans="1:6" ht="17.100000000000001" customHeight="1" x14ac:dyDescent="0.3">
      <c r="A56" s="20" t="s">
        <v>179</v>
      </c>
      <c r="B56" s="20" t="s">
        <v>15</v>
      </c>
      <c r="C56" s="20" t="s">
        <v>115</v>
      </c>
      <c r="D56" s="21">
        <v>38</v>
      </c>
      <c r="E56" s="32" t="s">
        <v>180</v>
      </c>
      <c r="F56" s="23" t="s">
        <v>180</v>
      </c>
    </row>
    <row r="57" spans="1:6" ht="17.100000000000001" customHeight="1" x14ac:dyDescent="0.3">
      <c r="A57" s="20" t="s">
        <v>179</v>
      </c>
      <c r="B57" s="20" t="s">
        <v>15</v>
      </c>
      <c r="C57" s="20" t="s">
        <v>114</v>
      </c>
      <c r="D57" s="21" t="s">
        <v>180</v>
      </c>
      <c r="E57" s="32">
        <v>2</v>
      </c>
      <c r="F57" s="23" t="s">
        <v>182</v>
      </c>
    </row>
    <row r="58" spans="1:6" ht="17.100000000000001" customHeight="1" x14ac:dyDescent="0.3">
      <c r="A58" s="20" t="s">
        <v>179</v>
      </c>
      <c r="B58" s="20" t="s">
        <v>15</v>
      </c>
      <c r="C58" s="20" t="s">
        <v>119</v>
      </c>
      <c r="D58" s="21" t="s">
        <v>180</v>
      </c>
      <c r="E58" s="32">
        <v>1</v>
      </c>
      <c r="F58" s="23" t="s">
        <v>181</v>
      </c>
    </row>
    <row r="59" spans="1:6" ht="17.100000000000001" customHeight="1" x14ac:dyDescent="0.3">
      <c r="A59" s="20" t="s">
        <v>179</v>
      </c>
      <c r="B59" s="20" t="s">
        <v>15</v>
      </c>
      <c r="C59" s="20" t="s">
        <v>117</v>
      </c>
      <c r="D59" s="21" t="s">
        <v>180</v>
      </c>
      <c r="E59" s="32">
        <v>1</v>
      </c>
      <c r="F59" s="23" t="s">
        <v>181</v>
      </c>
    </row>
    <row r="60" spans="1:6" ht="17.100000000000001" customHeight="1" x14ac:dyDescent="0.3">
      <c r="A60" s="20" t="s">
        <v>179</v>
      </c>
      <c r="B60" s="20" t="s">
        <v>15</v>
      </c>
      <c r="C60" s="20" t="s">
        <v>66</v>
      </c>
      <c r="D60" s="21" t="s">
        <v>180</v>
      </c>
      <c r="E60" s="32">
        <v>1</v>
      </c>
      <c r="F60" s="23" t="s">
        <v>181</v>
      </c>
    </row>
    <row r="61" spans="1:6" ht="17.100000000000001" customHeight="1" x14ac:dyDescent="0.3">
      <c r="A61" s="20" t="s">
        <v>179</v>
      </c>
      <c r="B61" s="20" t="s">
        <v>16</v>
      </c>
      <c r="C61" s="20" t="s">
        <v>65</v>
      </c>
      <c r="D61" s="21">
        <v>125</v>
      </c>
      <c r="E61" s="32" t="s">
        <v>180</v>
      </c>
      <c r="F61" s="23" t="s">
        <v>180</v>
      </c>
    </row>
    <row r="62" spans="1:6" ht="17.100000000000001" customHeight="1" x14ac:dyDescent="0.3">
      <c r="A62" s="20" t="s">
        <v>179</v>
      </c>
      <c r="B62" s="20" t="s">
        <v>16</v>
      </c>
      <c r="C62" s="20" t="s">
        <v>114</v>
      </c>
      <c r="D62" s="21">
        <v>124</v>
      </c>
      <c r="E62" s="32" t="s">
        <v>180</v>
      </c>
      <c r="F62" s="23" t="s">
        <v>180</v>
      </c>
    </row>
    <row r="63" spans="1:6" ht="17.100000000000001" customHeight="1" x14ac:dyDescent="0.3">
      <c r="A63" s="20" t="s">
        <v>179</v>
      </c>
      <c r="B63" s="20" t="s">
        <v>16</v>
      </c>
      <c r="C63" s="20" t="s">
        <v>115</v>
      </c>
      <c r="D63" s="21" t="s">
        <v>180</v>
      </c>
      <c r="E63" s="32">
        <v>2</v>
      </c>
      <c r="F63" s="23" t="s">
        <v>182</v>
      </c>
    </row>
    <row r="64" spans="1:6" ht="17.100000000000001" customHeight="1" x14ac:dyDescent="0.3">
      <c r="A64" s="20" t="s">
        <v>179</v>
      </c>
      <c r="B64" s="20" t="s">
        <v>16</v>
      </c>
      <c r="C64" s="20" t="s">
        <v>66</v>
      </c>
      <c r="D64" s="21" t="s">
        <v>180</v>
      </c>
      <c r="E64" s="32">
        <v>1</v>
      </c>
      <c r="F64" s="23" t="s">
        <v>181</v>
      </c>
    </row>
    <row r="65" spans="1:6" ht="17.100000000000001" customHeight="1" x14ac:dyDescent="0.3">
      <c r="A65" s="20" t="s">
        <v>179</v>
      </c>
      <c r="B65" s="20" t="s">
        <v>16</v>
      </c>
      <c r="C65" s="20" t="s">
        <v>119</v>
      </c>
      <c r="D65" s="21" t="s">
        <v>180</v>
      </c>
      <c r="E65" s="32">
        <v>1</v>
      </c>
      <c r="F65" s="23" t="s">
        <v>181</v>
      </c>
    </row>
    <row r="66" spans="1:6" ht="17.100000000000001" customHeight="1" x14ac:dyDescent="0.3">
      <c r="A66" s="20" t="s">
        <v>179</v>
      </c>
      <c r="B66" s="20" t="s">
        <v>16</v>
      </c>
      <c r="C66" s="20" t="s">
        <v>118</v>
      </c>
      <c r="D66" s="21" t="s">
        <v>180</v>
      </c>
      <c r="E66" s="32">
        <v>1</v>
      </c>
      <c r="F66" s="23" t="s">
        <v>181</v>
      </c>
    </row>
    <row r="67" spans="1:6" ht="17.100000000000001" customHeight="1" x14ac:dyDescent="0.3">
      <c r="A67" s="20" t="s">
        <v>179</v>
      </c>
      <c r="B67" s="20" t="s">
        <v>16</v>
      </c>
      <c r="C67" s="20" t="s">
        <v>117</v>
      </c>
      <c r="D67" s="21" t="s">
        <v>180</v>
      </c>
      <c r="E67" s="32">
        <v>1</v>
      </c>
      <c r="F67" s="23" t="s">
        <v>181</v>
      </c>
    </row>
    <row r="68" spans="1:6" ht="17.100000000000001" customHeight="1" x14ac:dyDescent="0.3">
      <c r="A68" s="20" t="s">
        <v>179</v>
      </c>
      <c r="B68" s="20" t="s">
        <v>17</v>
      </c>
      <c r="C68" s="20" t="s">
        <v>65</v>
      </c>
      <c r="D68" s="21" t="s">
        <v>180</v>
      </c>
      <c r="E68" s="32">
        <v>1</v>
      </c>
      <c r="F68" s="23" t="s">
        <v>181</v>
      </c>
    </row>
    <row r="69" spans="1:6" ht="17.100000000000001" customHeight="1" x14ac:dyDescent="0.3">
      <c r="A69" s="20" t="s">
        <v>179</v>
      </c>
      <c r="B69" s="20" t="s">
        <v>17</v>
      </c>
      <c r="C69" s="20" t="s">
        <v>115</v>
      </c>
      <c r="D69" s="21" t="s">
        <v>180</v>
      </c>
      <c r="E69" s="32">
        <v>1</v>
      </c>
      <c r="F69" s="23" t="s">
        <v>181</v>
      </c>
    </row>
    <row r="70" spans="1:6" ht="17.100000000000001" customHeight="1" x14ac:dyDescent="0.3">
      <c r="A70" s="20" t="s">
        <v>179</v>
      </c>
      <c r="B70" s="20" t="s">
        <v>17</v>
      </c>
      <c r="C70" s="20" t="s">
        <v>114</v>
      </c>
      <c r="D70" s="21" t="s">
        <v>180</v>
      </c>
      <c r="E70" s="32">
        <v>1</v>
      </c>
      <c r="F70" s="23" t="s">
        <v>181</v>
      </c>
    </row>
    <row r="71" spans="1:6" ht="17.100000000000001" customHeight="1" x14ac:dyDescent="0.3">
      <c r="A71" s="20" t="s">
        <v>179</v>
      </c>
      <c r="B71" s="20" t="s">
        <v>17</v>
      </c>
      <c r="C71" s="20" t="s">
        <v>119</v>
      </c>
      <c r="D71" s="21" t="s">
        <v>180</v>
      </c>
      <c r="E71" s="32">
        <v>1</v>
      </c>
      <c r="F71" s="23" t="s">
        <v>181</v>
      </c>
    </row>
    <row r="72" spans="1:6" ht="17.100000000000001" customHeight="1" x14ac:dyDescent="0.3">
      <c r="A72" s="20" t="s">
        <v>179</v>
      </c>
      <c r="B72" s="20" t="s">
        <v>18</v>
      </c>
      <c r="C72" s="20" t="s">
        <v>65</v>
      </c>
      <c r="D72" s="21">
        <v>1040</v>
      </c>
      <c r="E72" s="32" t="s">
        <v>180</v>
      </c>
      <c r="F72" s="23" t="s">
        <v>180</v>
      </c>
    </row>
    <row r="73" spans="1:6" ht="17.100000000000001" customHeight="1" x14ac:dyDescent="0.3">
      <c r="A73" s="20" t="s">
        <v>179</v>
      </c>
      <c r="B73" s="20" t="s">
        <v>18</v>
      </c>
      <c r="C73" s="20" t="s">
        <v>114</v>
      </c>
      <c r="D73" s="21">
        <v>279</v>
      </c>
      <c r="E73" s="32" t="s">
        <v>180</v>
      </c>
      <c r="F73" s="23" t="s">
        <v>180</v>
      </c>
    </row>
    <row r="74" spans="1:6" ht="17.100000000000001" customHeight="1" x14ac:dyDescent="0.3">
      <c r="A74" s="20" t="s">
        <v>179</v>
      </c>
      <c r="B74" s="20" t="s">
        <v>18</v>
      </c>
      <c r="C74" s="20" t="s">
        <v>115</v>
      </c>
      <c r="D74" s="21">
        <v>145</v>
      </c>
      <c r="E74" s="32" t="s">
        <v>180</v>
      </c>
      <c r="F74" s="23" t="s">
        <v>180</v>
      </c>
    </row>
    <row r="75" spans="1:6" ht="17.100000000000001" customHeight="1" x14ac:dyDescent="0.3">
      <c r="A75" s="20" t="s">
        <v>179</v>
      </c>
      <c r="B75" s="20" t="s">
        <v>18</v>
      </c>
      <c r="C75" s="20" t="s">
        <v>117</v>
      </c>
      <c r="D75" s="21">
        <v>25</v>
      </c>
      <c r="E75" s="32" t="s">
        <v>180</v>
      </c>
      <c r="F75" s="23" t="s">
        <v>180</v>
      </c>
    </row>
    <row r="76" spans="1:6" ht="17.100000000000001" customHeight="1" x14ac:dyDescent="0.3">
      <c r="A76" s="20" t="s">
        <v>179</v>
      </c>
      <c r="B76" s="20" t="s">
        <v>18</v>
      </c>
      <c r="C76" s="20" t="s">
        <v>118</v>
      </c>
      <c r="D76" s="21">
        <v>24</v>
      </c>
      <c r="E76" s="32" t="s">
        <v>180</v>
      </c>
      <c r="F76" s="23" t="s">
        <v>180</v>
      </c>
    </row>
    <row r="77" spans="1:6" ht="17.100000000000001" customHeight="1" x14ac:dyDescent="0.3">
      <c r="A77" s="20" t="s">
        <v>179</v>
      </c>
      <c r="B77" s="20" t="s">
        <v>18</v>
      </c>
      <c r="C77" s="20" t="s">
        <v>66</v>
      </c>
      <c r="D77" s="21">
        <v>20</v>
      </c>
      <c r="E77" s="32" t="s">
        <v>180</v>
      </c>
      <c r="F77" s="23" t="s">
        <v>180</v>
      </c>
    </row>
    <row r="78" spans="1:6" ht="17.100000000000001" customHeight="1" x14ac:dyDescent="0.3">
      <c r="A78" s="20" t="s">
        <v>179</v>
      </c>
      <c r="B78" s="20" t="s">
        <v>18</v>
      </c>
      <c r="C78" s="20" t="s">
        <v>121</v>
      </c>
      <c r="D78" s="21">
        <v>14</v>
      </c>
      <c r="E78" s="32" t="s">
        <v>180</v>
      </c>
      <c r="F78" s="23" t="s">
        <v>180</v>
      </c>
    </row>
    <row r="79" spans="1:6" ht="17.100000000000001" customHeight="1" x14ac:dyDescent="0.3">
      <c r="A79" s="20" t="s">
        <v>179</v>
      </c>
      <c r="B79" s="20" t="s">
        <v>19</v>
      </c>
      <c r="C79" s="20" t="s">
        <v>65</v>
      </c>
      <c r="D79" s="21">
        <v>145</v>
      </c>
      <c r="E79" s="32" t="s">
        <v>180</v>
      </c>
      <c r="F79" s="23" t="s">
        <v>180</v>
      </c>
    </row>
    <row r="80" spans="1:6" ht="17.100000000000001" customHeight="1" x14ac:dyDescent="0.3">
      <c r="A80" s="20" t="s">
        <v>179</v>
      </c>
      <c r="B80" s="20" t="s">
        <v>19</v>
      </c>
      <c r="C80" s="20" t="s">
        <v>114</v>
      </c>
      <c r="D80" s="21">
        <v>77</v>
      </c>
      <c r="E80" s="32" t="s">
        <v>180</v>
      </c>
      <c r="F80" s="23" t="s">
        <v>180</v>
      </c>
    </row>
    <row r="81" spans="1:6" ht="17.100000000000001" customHeight="1" x14ac:dyDescent="0.3">
      <c r="A81" s="20" t="s">
        <v>179</v>
      </c>
      <c r="B81" s="20" t="s">
        <v>19</v>
      </c>
      <c r="C81" s="20" t="s">
        <v>115</v>
      </c>
      <c r="D81" s="21">
        <v>22</v>
      </c>
      <c r="E81" s="32" t="s">
        <v>180</v>
      </c>
      <c r="F81" s="23" t="s">
        <v>180</v>
      </c>
    </row>
    <row r="82" spans="1:6" ht="17.100000000000001" customHeight="1" x14ac:dyDescent="0.3">
      <c r="A82" s="20" t="s">
        <v>179</v>
      </c>
      <c r="B82" s="20" t="s">
        <v>19</v>
      </c>
      <c r="C82" s="20" t="s">
        <v>117</v>
      </c>
      <c r="D82" s="21" t="s">
        <v>180</v>
      </c>
      <c r="E82" s="32">
        <v>1</v>
      </c>
      <c r="F82" s="23" t="s">
        <v>181</v>
      </c>
    </row>
    <row r="83" spans="1:6" ht="17.100000000000001" customHeight="1" x14ac:dyDescent="0.3">
      <c r="A83" s="20" t="s">
        <v>179</v>
      </c>
      <c r="B83" s="20" t="s">
        <v>19</v>
      </c>
      <c r="C83" s="20" t="s">
        <v>121</v>
      </c>
      <c r="D83" s="21" t="s">
        <v>180</v>
      </c>
      <c r="E83" s="32">
        <v>1</v>
      </c>
      <c r="F83" s="23" t="s">
        <v>181</v>
      </c>
    </row>
    <row r="84" spans="1:6" ht="17.100000000000001" customHeight="1" x14ac:dyDescent="0.3">
      <c r="A84" s="20" t="s">
        <v>179</v>
      </c>
      <c r="B84" s="20" t="s">
        <v>19</v>
      </c>
      <c r="C84" s="20" t="s">
        <v>119</v>
      </c>
      <c r="D84" s="21" t="s">
        <v>180</v>
      </c>
      <c r="E84" s="32">
        <v>1</v>
      </c>
      <c r="F84" s="23" t="s">
        <v>181</v>
      </c>
    </row>
    <row r="85" spans="1:6" ht="17.100000000000001" customHeight="1" x14ac:dyDescent="0.3">
      <c r="A85" s="20" t="s">
        <v>179</v>
      </c>
      <c r="B85" s="20" t="s">
        <v>19</v>
      </c>
      <c r="C85" s="20" t="s">
        <v>118</v>
      </c>
      <c r="D85" s="21" t="s">
        <v>180</v>
      </c>
      <c r="E85" s="32">
        <v>1</v>
      </c>
      <c r="F85" s="23" t="s">
        <v>181</v>
      </c>
    </row>
    <row r="86" spans="1:6" ht="17.100000000000001" customHeight="1" x14ac:dyDescent="0.3">
      <c r="A86" s="20" t="s">
        <v>179</v>
      </c>
      <c r="B86" s="20" t="s">
        <v>20</v>
      </c>
      <c r="C86" s="20" t="s">
        <v>65</v>
      </c>
      <c r="D86" s="21">
        <v>34</v>
      </c>
      <c r="E86" s="32" t="s">
        <v>180</v>
      </c>
      <c r="F86" s="23" t="s">
        <v>180</v>
      </c>
    </row>
    <row r="87" spans="1:6" ht="17.100000000000001" customHeight="1" x14ac:dyDescent="0.3">
      <c r="A87" s="20" t="s">
        <v>179</v>
      </c>
      <c r="B87" s="20" t="s">
        <v>20</v>
      </c>
      <c r="C87" s="20" t="s">
        <v>115</v>
      </c>
      <c r="D87" s="21">
        <v>25</v>
      </c>
      <c r="E87" s="32" t="s">
        <v>180</v>
      </c>
      <c r="F87" s="23" t="s">
        <v>180</v>
      </c>
    </row>
    <row r="88" spans="1:6" ht="17.100000000000001" customHeight="1" x14ac:dyDescent="0.3">
      <c r="A88" s="20" t="s">
        <v>179</v>
      </c>
      <c r="B88" s="20" t="s">
        <v>20</v>
      </c>
      <c r="C88" s="20" t="s">
        <v>114</v>
      </c>
      <c r="D88" s="21" t="s">
        <v>180</v>
      </c>
      <c r="E88" s="32">
        <v>2</v>
      </c>
      <c r="F88" s="23" t="s">
        <v>182</v>
      </c>
    </row>
    <row r="89" spans="1:6" ht="17.100000000000001" customHeight="1" x14ac:dyDescent="0.3">
      <c r="A89" s="20" t="s">
        <v>179</v>
      </c>
      <c r="B89" s="20" t="s">
        <v>20</v>
      </c>
      <c r="C89" s="20" t="s">
        <v>119</v>
      </c>
      <c r="D89" s="21" t="s">
        <v>180</v>
      </c>
      <c r="E89" s="32">
        <v>1</v>
      </c>
      <c r="F89" s="23" t="s">
        <v>181</v>
      </c>
    </row>
    <row r="90" spans="1:6" ht="17.100000000000001" customHeight="1" x14ac:dyDescent="0.3">
      <c r="A90" s="20" t="s">
        <v>179</v>
      </c>
      <c r="B90" s="20" t="s">
        <v>20</v>
      </c>
      <c r="C90" s="20" t="s">
        <v>117</v>
      </c>
      <c r="D90" s="21" t="s">
        <v>180</v>
      </c>
      <c r="E90" s="32">
        <v>1</v>
      </c>
      <c r="F90" s="23" t="s">
        <v>181</v>
      </c>
    </row>
    <row r="91" spans="1:6" ht="17.100000000000001" customHeight="1" x14ac:dyDescent="0.3">
      <c r="A91" s="20" t="s">
        <v>179</v>
      </c>
      <c r="B91" s="20" t="s">
        <v>21</v>
      </c>
      <c r="C91" s="20" t="s">
        <v>65</v>
      </c>
      <c r="D91" s="21" t="s">
        <v>180</v>
      </c>
      <c r="E91" s="32">
        <v>2</v>
      </c>
      <c r="F91" s="23" t="s">
        <v>182</v>
      </c>
    </row>
    <row r="92" spans="1:6" ht="17.100000000000001" customHeight="1" x14ac:dyDescent="0.3">
      <c r="A92" s="20" t="s">
        <v>179</v>
      </c>
      <c r="B92" s="20" t="s">
        <v>21</v>
      </c>
      <c r="C92" s="20" t="s">
        <v>115</v>
      </c>
      <c r="D92" s="21" t="s">
        <v>180</v>
      </c>
      <c r="E92" s="32">
        <v>1</v>
      </c>
      <c r="F92" s="23" t="s">
        <v>181</v>
      </c>
    </row>
    <row r="93" spans="1:6" ht="17.100000000000001" customHeight="1" x14ac:dyDescent="0.3">
      <c r="A93" s="20" t="s">
        <v>179</v>
      </c>
      <c r="B93" s="20" t="s">
        <v>21</v>
      </c>
      <c r="C93" s="20" t="s">
        <v>114</v>
      </c>
      <c r="D93" s="21" t="s">
        <v>180</v>
      </c>
      <c r="E93" s="32">
        <v>1</v>
      </c>
      <c r="F93" s="23" t="s">
        <v>181</v>
      </c>
    </row>
    <row r="94" spans="1:6" ht="17.100000000000001" customHeight="1" x14ac:dyDescent="0.3">
      <c r="A94" s="20" t="s">
        <v>179</v>
      </c>
      <c r="B94" s="20" t="s">
        <v>22</v>
      </c>
      <c r="C94" s="20" t="s">
        <v>65</v>
      </c>
      <c r="D94" s="21">
        <v>6721</v>
      </c>
      <c r="E94" s="32" t="s">
        <v>180</v>
      </c>
      <c r="F94" s="23" t="s">
        <v>180</v>
      </c>
    </row>
    <row r="95" spans="1:6" ht="17.100000000000001" customHeight="1" x14ac:dyDescent="0.3">
      <c r="A95" s="20" t="s">
        <v>179</v>
      </c>
      <c r="B95" s="20" t="s">
        <v>22</v>
      </c>
      <c r="C95" s="20" t="s">
        <v>114</v>
      </c>
      <c r="D95" s="21">
        <v>4148</v>
      </c>
      <c r="E95" s="32" t="s">
        <v>180</v>
      </c>
      <c r="F95" s="23" t="s">
        <v>180</v>
      </c>
    </row>
    <row r="96" spans="1:6" ht="17.100000000000001" customHeight="1" x14ac:dyDescent="0.3">
      <c r="A96" s="20" t="s">
        <v>179</v>
      </c>
      <c r="B96" s="20" t="s">
        <v>22</v>
      </c>
      <c r="C96" s="20" t="s">
        <v>115</v>
      </c>
      <c r="D96" s="21">
        <v>1600</v>
      </c>
      <c r="E96" s="32" t="s">
        <v>180</v>
      </c>
      <c r="F96" s="23" t="s">
        <v>180</v>
      </c>
    </row>
    <row r="97" spans="1:6" ht="17.100000000000001" customHeight="1" x14ac:dyDescent="0.3">
      <c r="A97" s="20" t="s">
        <v>179</v>
      </c>
      <c r="B97" s="20" t="s">
        <v>22</v>
      </c>
      <c r="C97" s="20" t="s">
        <v>117</v>
      </c>
      <c r="D97" s="21">
        <v>756</v>
      </c>
      <c r="E97" s="32" t="s">
        <v>180</v>
      </c>
      <c r="F97" s="23" t="s">
        <v>180</v>
      </c>
    </row>
    <row r="98" spans="1:6" ht="17.100000000000001" customHeight="1" x14ac:dyDescent="0.3">
      <c r="A98" s="20" t="s">
        <v>179</v>
      </c>
      <c r="B98" s="20" t="s">
        <v>22</v>
      </c>
      <c r="C98" s="20" t="s">
        <v>66</v>
      </c>
      <c r="D98" s="21">
        <v>398</v>
      </c>
      <c r="E98" s="32" t="s">
        <v>180</v>
      </c>
      <c r="F98" s="23" t="s">
        <v>180</v>
      </c>
    </row>
    <row r="99" spans="1:6" ht="17.100000000000001" customHeight="1" x14ac:dyDescent="0.3">
      <c r="A99" s="20" t="s">
        <v>179</v>
      </c>
      <c r="B99" s="20" t="s">
        <v>22</v>
      </c>
      <c r="C99" s="20" t="s">
        <v>116</v>
      </c>
      <c r="D99" s="21">
        <v>321</v>
      </c>
      <c r="E99" s="32" t="s">
        <v>180</v>
      </c>
      <c r="F99" s="23" t="s">
        <v>180</v>
      </c>
    </row>
    <row r="100" spans="1:6" ht="17.100000000000001" customHeight="1" x14ac:dyDescent="0.3">
      <c r="A100" s="20" t="s">
        <v>179</v>
      </c>
      <c r="B100" s="20" t="s">
        <v>23</v>
      </c>
      <c r="C100" s="20" t="s">
        <v>65</v>
      </c>
      <c r="D100" s="21">
        <v>149</v>
      </c>
      <c r="E100" s="32" t="s">
        <v>180</v>
      </c>
      <c r="F100" s="23" t="s">
        <v>180</v>
      </c>
    </row>
    <row r="101" spans="1:6" ht="17.100000000000001" customHeight="1" x14ac:dyDescent="0.3">
      <c r="A101" s="20" t="s">
        <v>179</v>
      </c>
      <c r="B101" s="20" t="s">
        <v>23</v>
      </c>
      <c r="C101" s="20" t="s">
        <v>114</v>
      </c>
      <c r="D101" s="21">
        <v>35</v>
      </c>
      <c r="E101" s="32" t="s">
        <v>180</v>
      </c>
      <c r="F101" s="23" t="s">
        <v>180</v>
      </c>
    </row>
    <row r="102" spans="1:6" ht="17.100000000000001" customHeight="1" x14ac:dyDescent="0.3">
      <c r="A102" s="20" t="s">
        <v>179</v>
      </c>
      <c r="B102" s="20" t="s">
        <v>23</v>
      </c>
      <c r="C102" s="20" t="s">
        <v>115</v>
      </c>
      <c r="D102" s="21" t="s">
        <v>180</v>
      </c>
      <c r="E102" s="32">
        <v>2</v>
      </c>
      <c r="F102" s="23" t="s">
        <v>182</v>
      </c>
    </row>
    <row r="103" spans="1:6" ht="17.100000000000001" customHeight="1" x14ac:dyDescent="0.3">
      <c r="A103" s="20" t="s">
        <v>179</v>
      </c>
      <c r="B103" s="20" t="s">
        <v>23</v>
      </c>
      <c r="C103" s="20" t="s">
        <v>117</v>
      </c>
      <c r="D103" s="21" t="s">
        <v>180</v>
      </c>
      <c r="E103" s="32">
        <v>1</v>
      </c>
      <c r="F103" s="23" t="s">
        <v>181</v>
      </c>
    </row>
    <row r="104" spans="1:6" ht="17.100000000000001" customHeight="1" x14ac:dyDescent="0.3">
      <c r="A104" s="20" t="s">
        <v>179</v>
      </c>
      <c r="B104" s="20" t="s">
        <v>23</v>
      </c>
      <c r="C104" s="20" t="s">
        <v>66</v>
      </c>
      <c r="D104" s="21" t="s">
        <v>180</v>
      </c>
      <c r="E104" s="32">
        <v>1</v>
      </c>
      <c r="F104" s="23" t="s">
        <v>181</v>
      </c>
    </row>
    <row r="105" spans="1:6" ht="17.100000000000001" customHeight="1" x14ac:dyDescent="0.3">
      <c r="A105" s="20" t="s">
        <v>179</v>
      </c>
      <c r="B105" s="20" t="s">
        <v>23</v>
      </c>
      <c r="C105" s="20" t="s">
        <v>118</v>
      </c>
      <c r="D105" s="21" t="s">
        <v>180</v>
      </c>
      <c r="E105" s="32">
        <v>1</v>
      </c>
      <c r="F105" s="23" t="s">
        <v>181</v>
      </c>
    </row>
    <row r="106" spans="1:6" ht="17.100000000000001" customHeight="1" x14ac:dyDescent="0.3">
      <c r="A106" s="20" t="s">
        <v>179</v>
      </c>
      <c r="B106" s="20" t="s">
        <v>24</v>
      </c>
      <c r="C106" s="20" t="s">
        <v>65</v>
      </c>
      <c r="D106" s="21">
        <v>124</v>
      </c>
      <c r="E106" s="32" t="s">
        <v>180</v>
      </c>
      <c r="F106" s="23" t="s">
        <v>180</v>
      </c>
    </row>
    <row r="107" spans="1:6" ht="17.100000000000001" customHeight="1" x14ac:dyDescent="0.3">
      <c r="A107" s="20" t="s">
        <v>179</v>
      </c>
      <c r="B107" s="20" t="s">
        <v>24</v>
      </c>
      <c r="C107" s="20" t="s">
        <v>114</v>
      </c>
      <c r="D107" s="21">
        <v>98</v>
      </c>
      <c r="E107" s="32" t="s">
        <v>180</v>
      </c>
      <c r="F107" s="23" t="s">
        <v>180</v>
      </c>
    </row>
    <row r="108" spans="1:6" ht="17.100000000000001" customHeight="1" x14ac:dyDescent="0.3">
      <c r="A108" s="20" t="s">
        <v>179</v>
      </c>
      <c r="B108" s="20" t="s">
        <v>24</v>
      </c>
      <c r="C108" s="20" t="s">
        <v>115</v>
      </c>
      <c r="D108" s="21" t="s">
        <v>180</v>
      </c>
      <c r="E108" s="32">
        <v>2</v>
      </c>
      <c r="F108" s="23" t="s">
        <v>182</v>
      </c>
    </row>
    <row r="109" spans="1:6" ht="17.100000000000001" customHeight="1" x14ac:dyDescent="0.3">
      <c r="A109" s="20" t="s">
        <v>179</v>
      </c>
      <c r="B109" s="20" t="s">
        <v>24</v>
      </c>
      <c r="C109" s="20" t="s">
        <v>66</v>
      </c>
      <c r="D109" s="21" t="s">
        <v>180</v>
      </c>
      <c r="E109" s="32">
        <v>1</v>
      </c>
      <c r="F109" s="23" t="s">
        <v>181</v>
      </c>
    </row>
    <row r="110" spans="1:6" ht="17.100000000000001" customHeight="1" x14ac:dyDescent="0.3">
      <c r="A110" s="20" t="s">
        <v>179</v>
      </c>
      <c r="B110" s="20" t="s">
        <v>24</v>
      </c>
      <c r="C110" s="20" t="s">
        <v>121</v>
      </c>
      <c r="D110" s="21" t="s">
        <v>180</v>
      </c>
      <c r="E110" s="32">
        <v>1</v>
      </c>
      <c r="F110" s="23" t="s">
        <v>181</v>
      </c>
    </row>
    <row r="111" spans="1:6" ht="17.100000000000001" customHeight="1" x14ac:dyDescent="0.3">
      <c r="A111" s="20" t="s">
        <v>179</v>
      </c>
      <c r="B111" s="20" t="s">
        <v>25</v>
      </c>
      <c r="C111" s="20" t="s">
        <v>65</v>
      </c>
      <c r="D111" s="21" t="s">
        <v>180</v>
      </c>
      <c r="E111" s="32">
        <v>1</v>
      </c>
      <c r="F111" s="23" t="s">
        <v>181</v>
      </c>
    </row>
    <row r="112" spans="1:6" ht="17.100000000000001" customHeight="1" x14ac:dyDescent="0.3">
      <c r="A112" s="20" t="s">
        <v>179</v>
      </c>
      <c r="B112" s="20" t="s">
        <v>25</v>
      </c>
      <c r="C112" s="20" t="s">
        <v>115</v>
      </c>
      <c r="D112" s="21" t="s">
        <v>180</v>
      </c>
      <c r="E112" s="32">
        <v>1</v>
      </c>
      <c r="F112" s="23" t="s">
        <v>181</v>
      </c>
    </row>
    <row r="113" spans="1:6" ht="17.100000000000001" customHeight="1" x14ac:dyDescent="0.3">
      <c r="A113" s="20" t="s">
        <v>179</v>
      </c>
      <c r="B113" s="20" t="s">
        <v>25</v>
      </c>
      <c r="C113" s="20" t="s">
        <v>114</v>
      </c>
      <c r="D113" s="21" t="s">
        <v>180</v>
      </c>
      <c r="E113" s="32">
        <v>1</v>
      </c>
      <c r="F113" s="23" t="s">
        <v>181</v>
      </c>
    </row>
    <row r="114" spans="1:6" ht="17.100000000000001" customHeight="1" x14ac:dyDescent="0.3">
      <c r="A114" s="20" t="s">
        <v>179</v>
      </c>
      <c r="B114" s="20" t="s">
        <v>25</v>
      </c>
      <c r="C114" s="20" t="s">
        <v>66</v>
      </c>
      <c r="D114" s="21" t="s">
        <v>180</v>
      </c>
      <c r="E114" s="32">
        <v>1</v>
      </c>
      <c r="F114" s="23" t="s">
        <v>181</v>
      </c>
    </row>
    <row r="115" spans="1:6" ht="17.100000000000001" customHeight="1" x14ac:dyDescent="0.3">
      <c r="A115" s="20" t="s">
        <v>179</v>
      </c>
      <c r="B115" s="20" t="s">
        <v>26</v>
      </c>
      <c r="C115" s="20" t="s">
        <v>65</v>
      </c>
      <c r="D115" s="21">
        <v>60</v>
      </c>
      <c r="E115" s="32" t="s">
        <v>180</v>
      </c>
      <c r="F115" s="23" t="s">
        <v>180</v>
      </c>
    </row>
    <row r="116" spans="1:6" ht="17.100000000000001" customHeight="1" x14ac:dyDescent="0.3">
      <c r="A116" s="20" t="s">
        <v>179</v>
      </c>
      <c r="B116" s="20" t="s">
        <v>26</v>
      </c>
      <c r="C116" s="20" t="s">
        <v>114</v>
      </c>
      <c r="D116" s="21">
        <v>26</v>
      </c>
      <c r="E116" s="32" t="s">
        <v>180</v>
      </c>
      <c r="F116" s="23" t="s">
        <v>180</v>
      </c>
    </row>
    <row r="117" spans="1:6" ht="17.100000000000001" customHeight="1" x14ac:dyDescent="0.3">
      <c r="A117" s="20" t="s">
        <v>179</v>
      </c>
      <c r="B117" s="20" t="s">
        <v>26</v>
      </c>
      <c r="C117" s="20" t="s">
        <v>115</v>
      </c>
      <c r="D117" s="21" t="s">
        <v>180</v>
      </c>
      <c r="E117" s="32">
        <v>2</v>
      </c>
      <c r="F117" s="23" t="s">
        <v>182</v>
      </c>
    </row>
    <row r="118" spans="1:6" ht="17.100000000000001" customHeight="1" x14ac:dyDescent="0.3">
      <c r="A118" s="20" t="s">
        <v>179</v>
      </c>
      <c r="B118" s="20" t="s">
        <v>26</v>
      </c>
      <c r="C118" s="20" t="s">
        <v>66</v>
      </c>
      <c r="D118" s="21" t="s">
        <v>180</v>
      </c>
      <c r="E118" s="32">
        <v>1</v>
      </c>
      <c r="F118" s="23" t="s">
        <v>181</v>
      </c>
    </row>
    <row r="119" spans="1:6" ht="17.100000000000001" customHeight="1" x14ac:dyDescent="0.3">
      <c r="A119" s="20" t="s">
        <v>179</v>
      </c>
      <c r="B119" s="20" t="s">
        <v>27</v>
      </c>
      <c r="C119" s="20" t="s">
        <v>65</v>
      </c>
      <c r="D119" s="21">
        <v>260</v>
      </c>
      <c r="E119" s="32" t="s">
        <v>180</v>
      </c>
      <c r="F119" s="23" t="s">
        <v>180</v>
      </c>
    </row>
    <row r="120" spans="1:6" ht="17.100000000000001" customHeight="1" x14ac:dyDescent="0.3">
      <c r="A120" s="20" t="s">
        <v>179</v>
      </c>
      <c r="B120" s="20" t="s">
        <v>27</v>
      </c>
      <c r="C120" s="20" t="s">
        <v>114</v>
      </c>
      <c r="D120" s="21">
        <v>88</v>
      </c>
      <c r="E120" s="32" t="s">
        <v>180</v>
      </c>
      <c r="F120" s="23" t="s">
        <v>180</v>
      </c>
    </row>
    <row r="121" spans="1:6" ht="17.100000000000001" customHeight="1" x14ac:dyDescent="0.3">
      <c r="A121" s="20" t="s">
        <v>179</v>
      </c>
      <c r="B121" s="20" t="s">
        <v>27</v>
      </c>
      <c r="C121" s="20" t="s">
        <v>115</v>
      </c>
      <c r="D121" s="21">
        <v>18</v>
      </c>
      <c r="E121" s="32" t="s">
        <v>180</v>
      </c>
      <c r="F121" s="23" t="s">
        <v>180</v>
      </c>
    </row>
    <row r="122" spans="1:6" ht="17.100000000000001" customHeight="1" x14ac:dyDescent="0.3">
      <c r="A122" s="20" t="s">
        <v>179</v>
      </c>
      <c r="B122" s="20" t="s">
        <v>27</v>
      </c>
      <c r="C122" s="20" t="s">
        <v>118</v>
      </c>
      <c r="D122" s="21" t="s">
        <v>180</v>
      </c>
      <c r="E122" s="32">
        <v>1</v>
      </c>
      <c r="F122" s="23" t="s">
        <v>181</v>
      </c>
    </row>
    <row r="123" spans="1:6" ht="17.100000000000001" customHeight="1" x14ac:dyDescent="0.3">
      <c r="A123" s="20" t="s">
        <v>179</v>
      </c>
      <c r="B123" s="20" t="s">
        <v>27</v>
      </c>
      <c r="C123" s="20" t="s">
        <v>117</v>
      </c>
      <c r="D123" s="21" t="s">
        <v>180</v>
      </c>
      <c r="E123" s="32">
        <v>1</v>
      </c>
      <c r="F123" s="23" t="s">
        <v>181</v>
      </c>
    </row>
    <row r="124" spans="1:6" ht="17.100000000000001" customHeight="1" x14ac:dyDescent="0.3">
      <c r="A124" s="20" t="s">
        <v>179</v>
      </c>
      <c r="B124" s="20" t="s">
        <v>27</v>
      </c>
      <c r="C124" s="20" t="s">
        <v>66</v>
      </c>
      <c r="D124" s="21" t="s">
        <v>180</v>
      </c>
      <c r="E124" s="32">
        <v>1</v>
      </c>
      <c r="F124" s="23" t="s">
        <v>181</v>
      </c>
    </row>
    <row r="125" spans="1:6" ht="17.100000000000001" customHeight="1" x14ac:dyDescent="0.3">
      <c r="A125" s="20" t="s">
        <v>179</v>
      </c>
      <c r="B125" s="20" t="s">
        <v>28</v>
      </c>
      <c r="C125" s="20" t="s">
        <v>115</v>
      </c>
      <c r="D125" s="21" t="s">
        <v>180</v>
      </c>
      <c r="E125" s="32">
        <v>1</v>
      </c>
      <c r="F125" s="23" t="s">
        <v>181</v>
      </c>
    </row>
    <row r="126" spans="1:6" ht="17.100000000000001" customHeight="1" x14ac:dyDescent="0.3">
      <c r="A126" s="20" t="s">
        <v>179</v>
      </c>
      <c r="B126" s="20" t="s">
        <v>28</v>
      </c>
      <c r="C126" s="20" t="s">
        <v>65</v>
      </c>
      <c r="D126" s="21" t="s">
        <v>180</v>
      </c>
      <c r="E126" s="32">
        <v>1</v>
      </c>
      <c r="F126" s="23" t="s">
        <v>181</v>
      </c>
    </row>
    <row r="127" spans="1:6" ht="17.100000000000001" customHeight="1" x14ac:dyDescent="0.3">
      <c r="A127" s="20" t="s">
        <v>179</v>
      </c>
      <c r="B127" s="20" t="s">
        <v>29</v>
      </c>
      <c r="C127" s="20" t="s">
        <v>65</v>
      </c>
      <c r="D127" s="21" t="s">
        <v>180</v>
      </c>
      <c r="E127" s="32">
        <v>2</v>
      </c>
      <c r="F127" s="23" t="s">
        <v>182</v>
      </c>
    </row>
    <row r="128" spans="1:6" ht="17.100000000000001" customHeight="1" x14ac:dyDescent="0.3">
      <c r="A128" s="20" t="s">
        <v>179</v>
      </c>
      <c r="B128" s="20" t="s">
        <v>29</v>
      </c>
      <c r="C128" s="20" t="s">
        <v>115</v>
      </c>
      <c r="D128" s="21" t="s">
        <v>180</v>
      </c>
      <c r="E128" s="32">
        <v>1</v>
      </c>
      <c r="F128" s="23" t="s">
        <v>181</v>
      </c>
    </row>
    <row r="129" spans="1:6" ht="17.100000000000001" customHeight="1" x14ac:dyDescent="0.3">
      <c r="A129" s="20" t="s">
        <v>179</v>
      </c>
      <c r="B129" s="20" t="s">
        <v>29</v>
      </c>
      <c r="C129" s="20" t="s">
        <v>114</v>
      </c>
      <c r="D129" s="21" t="s">
        <v>180</v>
      </c>
      <c r="E129" s="32">
        <v>1</v>
      </c>
      <c r="F129" s="23" t="s">
        <v>181</v>
      </c>
    </row>
    <row r="130" spans="1:6" ht="17.100000000000001" customHeight="1" x14ac:dyDescent="0.3">
      <c r="A130" s="20" t="s">
        <v>179</v>
      </c>
      <c r="B130" s="20" t="s">
        <v>30</v>
      </c>
      <c r="C130" s="20" t="s">
        <v>65</v>
      </c>
      <c r="D130" s="21">
        <v>447</v>
      </c>
      <c r="E130" s="32" t="s">
        <v>180</v>
      </c>
      <c r="F130" s="23" t="s">
        <v>180</v>
      </c>
    </row>
    <row r="131" spans="1:6" ht="17.100000000000001" customHeight="1" x14ac:dyDescent="0.3">
      <c r="A131" s="20" t="s">
        <v>179</v>
      </c>
      <c r="B131" s="20" t="s">
        <v>30</v>
      </c>
      <c r="C131" s="20" t="s">
        <v>114</v>
      </c>
      <c r="D131" s="21">
        <v>205</v>
      </c>
      <c r="E131" s="32" t="s">
        <v>180</v>
      </c>
      <c r="F131" s="23" t="s">
        <v>180</v>
      </c>
    </row>
    <row r="132" spans="1:6" ht="17.100000000000001" customHeight="1" x14ac:dyDescent="0.3">
      <c r="A132" s="20" t="s">
        <v>179</v>
      </c>
      <c r="B132" s="20" t="s">
        <v>30</v>
      </c>
      <c r="C132" s="20" t="s">
        <v>115</v>
      </c>
      <c r="D132" s="21">
        <v>41</v>
      </c>
      <c r="E132" s="32" t="s">
        <v>180</v>
      </c>
      <c r="F132" s="23" t="s">
        <v>180</v>
      </c>
    </row>
    <row r="133" spans="1:6" ht="17.100000000000001" customHeight="1" x14ac:dyDescent="0.3">
      <c r="A133" s="20" t="s">
        <v>179</v>
      </c>
      <c r="B133" s="20" t="s">
        <v>30</v>
      </c>
      <c r="C133" s="20" t="s">
        <v>66</v>
      </c>
      <c r="D133" s="21" t="s">
        <v>180</v>
      </c>
      <c r="E133" s="32">
        <v>1</v>
      </c>
      <c r="F133" s="23" t="s">
        <v>181</v>
      </c>
    </row>
    <row r="134" spans="1:6" ht="17.100000000000001" customHeight="1" x14ac:dyDescent="0.3">
      <c r="A134" s="20" t="s">
        <v>179</v>
      </c>
      <c r="B134" s="20" t="s">
        <v>30</v>
      </c>
      <c r="C134" s="20" t="s">
        <v>121</v>
      </c>
      <c r="D134" s="21" t="s">
        <v>180</v>
      </c>
      <c r="E134" s="32">
        <v>1</v>
      </c>
      <c r="F134" s="23" t="s">
        <v>181</v>
      </c>
    </row>
    <row r="135" spans="1:6" ht="17.100000000000001" customHeight="1" x14ac:dyDescent="0.3">
      <c r="A135" s="20" t="s">
        <v>179</v>
      </c>
      <c r="B135" s="20" t="s">
        <v>30</v>
      </c>
      <c r="C135" s="20" t="s">
        <v>120</v>
      </c>
      <c r="D135" s="21" t="s">
        <v>180</v>
      </c>
      <c r="E135" s="32">
        <v>1</v>
      </c>
      <c r="F135" s="23" t="s">
        <v>181</v>
      </c>
    </row>
    <row r="136" spans="1:6" ht="17.100000000000001" customHeight="1" x14ac:dyDescent="0.3">
      <c r="A136" s="20" t="s">
        <v>179</v>
      </c>
      <c r="B136" s="20" t="s">
        <v>31</v>
      </c>
      <c r="C136" s="20" t="s">
        <v>65</v>
      </c>
      <c r="D136" s="21">
        <v>67</v>
      </c>
      <c r="E136" s="32" t="s">
        <v>180</v>
      </c>
      <c r="F136" s="23" t="s">
        <v>180</v>
      </c>
    </row>
    <row r="137" spans="1:6" ht="17.100000000000001" customHeight="1" x14ac:dyDescent="0.3">
      <c r="A137" s="20" t="s">
        <v>179</v>
      </c>
      <c r="B137" s="20" t="s">
        <v>31</v>
      </c>
      <c r="C137" s="20" t="s">
        <v>114</v>
      </c>
      <c r="D137" s="21">
        <v>38</v>
      </c>
      <c r="E137" s="32" t="s">
        <v>180</v>
      </c>
      <c r="F137" s="23" t="s">
        <v>180</v>
      </c>
    </row>
    <row r="138" spans="1:6" ht="17.100000000000001" customHeight="1" x14ac:dyDescent="0.3">
      <c r="A138" s="20" t="s">
        <v>179</v>
      </c>
      <c r="B138" s="20" t="s">
        <v>31</v>
      </c>
      <c r="C138" s="20" t="s">
        <v>115</v>
      </c>
      <c r="D138" s="21" t="s">
        <v>180</v>
      </c>
      <c r="E138" s="32">
        <v>2</v>
      </c>
      <c r="F138" s="23" t="s">
        <v>182</v>
      </c>
    </row>
    <row r="139" spans="1:6" ht="17.100000000000001" customHeight="1" x14ac:dyDescent="0.3">
      <c r="A139" s="20" t="s">
        <v>179</v>
      </c>
      <c r="B139" s="20" t="s">
        <v>31</v>
      </c>
      <c r="C139" s="20" t="s">
        <v>66</v>
      </c>
      <c r="D139" s="21" t="s">
        <v>180</v>
      </c>
      <c r="E139" s="32">
        <v>1</v>
      </c>
      <c r="F139" s="23" t="s">
        <v>181</v>
      </c>
    </row>
    <row r="140" spans="1:6" ht="17.100000000000001" customHeight="1" x14ac:dyDescent="0.3">
      <c r="A140" s="20" t="s">
        <v>179</v>
      </c>
      <c r="B140" s="20" t="s">
        <v>31</v>
      </c>
      <c r="C140" s="20" t="s">
        <v>120</v>
      </c>
      <c r="D140" s="21" t="s">
        <v>180</v>
      </c>
      <c r="E140" s="32">
        <v>1</v>
      </c>
      <c r="F140" s="23" t="s">
        <v>181</v>
      </c>
    </row>
    <row r="141" spans="1:6" ht="17.100000000000001" customHeight="1" x14ac:dyDescent="0.3">
      <c r="A141" s="20" t="s">
        <v>179</v>
      </c>
      <c r="B141" s="20" t="s">
        <v>32</v>
      </c>
      <c r="C141" s="20" t="s">
        <v>65</v>
      </c>
      <c r="D141" s="21">
        <v>70</v>
      </c>
      <c r="E141" s="32" t="s">
        <v>180</v>
      </c>
      <c r="F141" s="23" t="s">
        <v>180</v>
      </c>
    </row>
    <row r="142" spans="1:6" ht="17.100000000000001" customHeight="1" x14ac:dyDescent="0.3">
      <c r="A142" s="20" t="s">
        <v>179</v>
      </c>
      <c r="B142" s="20" t="s">
        <v>32</v>
      </c>
      <c r="C142" s="20" t="s">
        <v>115</v>
      </c>
      <c r="D142" s="21" t="s">
        <v>180</v>
      </c>
      <c r="E142" s="32">
        <v>2</v>
      </c>
      <c r="F142" s="23" t="s">
        <v>182</v>
      </c>
    </row>
    <row r="143" spans="1:6" ht="17.100000000000001" customHeight="1" x14ac:dyDescent="0.3">
      <c r="A143" s="20" t="s">
        <v>179</v>
      </c>
      <c r="B143" s="20" t="s">
        <v>32</v>
      </c>
      <c r="C143" s="20" t="s">
        <v>114</v>
      </c>
      <c r="D143" s="21" t="s">
        <v>180</v>
      </c>
      <c r="E143" s="32">
        <v>1</v>
      </c>
      <c r="F143" s="23" t="s">
        <v>181</v>
      </c>
    </row>
    <row r="144" spans="1:6" ht="17.100000000000001" customHeight="1" x14ac:dyDescent="0.3">
      <c r="A144" s="20" t="s">
        <v>179</v>
      </c>
      <c r="B144" s="20" t="s">
        <v>32</v>
      </c>
      <c r="C144" s="20" t="s">
        <v>121</v>
      </c>
      <c r="D144" s="21" t="s">
        <v>180</v>
      </c>
      <c r="E144" s="32">
        <v>1</v>
      </c>
      <c r="F144" s="23" t="s">
        <v>181</v>
      </c>
    </row>
    <row r="145" spans="1:6" ht="17.100000000000001" customHeight="1" x14ac:dyDescent="0.3">
      <c r="A145" s="20" t="s">
        <v>179</v>
      </c>
      <c r="B145" s="20" t="s">
        <v>32</v>
      </c>
      <c r="C145" s="20" t="s">
        <v>66</v>
      </c>
      <c r="D145" s="21" t="s">
        <v>180</v>
      </c>
      <c r="E145" s="32">
        <v>1</v>
      </c>
      <c r="F145" s="23" t="s">
        <v>181</v>
      </c>
    </row>
    <row r="146" spans="1:6" ht="17.100000000000001" customHeight="1" x14ac:dyDescent="0.3">
      <c r="A146" s="20" t="s">
        <v>179</v>
      </c>
      <c r="B146" s="20" t="s">
        <v>32</v>
      </c>
      <c r="C146" s="20" t="s">
        <v>120</v>
      </c>
      <c r="D146" s="21" t="s">
        <v>180</v>
      </c>
      <c r="E146" s="32">
        <v>1</v>
      </c>
      <c r="F146" s="23" t="s">
        <v>181</v>
      </c>
    </row>
    <row r="147" spans="1:6" ht="17.100000000000001" customHeight="1" x14ac:dyDescent="0.3">
      <c r="A147" s="20" t="s">
        <v>179</v>
      </c>
      <c r="B147" s="20" t="s">
        <v>33</v>
      </c>
      <c r="C147" s="20" t="s">
        <v>65</v>
      </c>
      <c r="D147" s="21">
        <v>2324</v>
      </c>
      <c r="E147" s="32" t="s">
        <v>180</v>
      </c>
      <c r="F147" s="23" t="s">
        <v>180</v>
      </c>
    </row>
    <row r="148" spans="1:6" ht="17.100000000000001" customHeight="1" x14ac:dyDescent="0.3">
      <c r="A148" s="20" t="s">
        <v>179</v>
      </c>
      <c r="B148" s="20" t="s">
        <v>33</v>
      </c>
      <c r="C148" s="20" t="s">
        <v>114</v>
      </c>
      <c r="D148" s="21">
        <v>717</v>
      </c>
      <c r="E148" s="32" t="s">
        <v>180</v>
      </c>
      <c r="F148" s="23" t="s">
        <v>180</v>
      </c>
    </row>
    <row r="149" spans="1:6" ht="17.100000000000001" customHeight="1" x14ac:dyDescent="0.3">
      <c r="A149" s="20" t="s">
        <v>179</v>
      </c>
      <c r="B149" s="20" t="s">
        <v>33</v>
      </c>
      <c r="C149" s="20" t="s">
        <v>115</v>
      </c>
      <c r="D149" s="21">
        <v>624</v>
      </c>
      <c r="E149" s="32" t="s">
        <v>180</v>
      </c>
      <c r="F149" s="23" t="s">
        <v>180</v>
      </c>
    </row>
    <row r="150" spans="1:6" ht="17.100000000000001" customHeight="1" x14ac:dyDescent="0.3">
      <c r="A150" s="20" t="s">
        <v>179</v>
      </c>
      <c r="B150" s="20" t="s">
        <v>33</v>
      </c>
      <c r="C150" s="20" t="s">
        <v>67</v>
      </c>
      <c r="D150" s="21">
        <v>219</v>
      </c>
      <c r="E150" s="32" t="s">
        <v>180</v>
      </c>
      <c r="F150" s="23" t="s">
        <v>180</v>
      </c>
    </row>
    <row r="151" spans="1:6" ht="17.100000000000001" customHeight="1" x14ac:dyDescent="0.3">
      <c r="A151" s="20" t="s">
        <v>179</v>
      </c>
      <c r="B151" s="20" t="s">
        <v>33</v>
      </c>
      <c r="C151" s="20" t="s">
        <v>66</v>
      </c>
      <c r="D151" s="21">
        <v>116</v>
      </c>
      <c r="E151" s="32" t="s">
        <v>180</v>
      </c>
      <c r="F151" s="23" t="s">
        <v>180</v>
      </c>
    </row>
    <row r="152" spans="1:6" ht="17.100000000000001" customHeight="1" x14ac:dyDescent="0.3">
      <c r="A152" s="20" t="s">
        <v>179</v>
      </c>
      <c r="B152" s="20" t="s">
        <v>33</v>
      </c>
      <c r="C152" s="20" t="s">
        <v>116</v>
      </c>
      <c r="D152" s="21">
        <v>102</v>
      </c>
      <c r="E152" s="32" t="s">
        <v>180</v>
      </c>
      <c r="F152" s="23" t="s">
        <v>180</v>
      </c>
    </row>
    <row r="153" spans="1:6" ht="17.100000000000001" customHeight="1" x14ac:dyDescent="0.3">
      <c r="A153" s="20" t="s">
        <v>179</v>
      </c>
      <c r="B153" s="20" t="s">
        <v>33</v>
      </c>
      <c r="C153" s="20" t="s">
        <v>176</v>
      </c>
      <c r="D153" s="21">
        <v>69</v>
      </c>
      <c r="E153" s="32" t="s">
        <v>180</v>
      </c>
      <c r="F153" s="23" t="s">
        <v>180</v>
      </c>
    </row>
    <row r="154" spans="1:6" ht="17.100000000000001" customHeight="1" x14ac:dyDescent="0.3">
      <c r="A154" s="20" t="s">
        <v>179</v>
      </c>
      <c r="B154" s="20" t="s">
        <v>34</v>
      </c>
      <c r="C154" s="20" t="s">
        <v>65</v>
      </c>
      <c r="D154" s="21">
        <v>163</v>
      </c>
      <c r="E154" s="32" t="s">
        <v>180</v>
      </c>
      <c r="F154" s="23" t="s">
        <v>180</v>
      </c>
    </row>
    <row r="155" spans="1:6" ht="17.100000000000001" customHeight="1" x14ac:dyDescent="0.3">
      <c r="A155" s="20" t="s">
        <v>179</v>
      </c>
      <c r="B155" s="20" t="s">
        <v>34</v>
      </c>
      <c r="C155" s="20" t="s">
        <v>115</v>
      </c>
      <c r="D155" s="21">
        <v>100</v>
      </c>
      <c r="E155" s="32" t="s">
        <v>180</v>
      </c>
      <c r="F155" s="23" t="s">
        <v>180</v>
      </c>
    </row>
    <row r="156" spans="1:6" ht="17.100000000000001" customHeight="1" x14ac:dyDescent="0.3">
      <c r="A156" s="20" t="s">
        <v>179</v>
      </c>
      <c r="B156" s="20" t="s">
        <v>34</v>
      </c>
      <c r="C156" s="20" t="s">
        <v>114</v>
      </c>
      <c r="D156" s="21">
        <v>33</v>
      </c>
      <c r="E156" s="32" t="s">
        <v>180</v>
      </c>
      <c r="F156" s="23" t="s">
        <v>180</v>
      </c>
    </row>
    <row r="157" spans="1:6" ht="17.100000000000001" customHeight="1" x14ac:dyDescent="0.3">
      <c r="A157" s="20" t="s">
        <v>179</v>
      </c>
      <c r="B157" s="20" t="s">
        <v>34</v>
      </c>
      <c r="C157" s="20" t="s">
        <v>118</v>
      </c>
      <c r="D157" s="21">
        <v>13</v>
      </c>
      <c r="E157" s="32" t="s">
        <v>180</v>
      </c>
      <c r="F157" s="23" t="s">
        <v>180</v>
      </c>
    </row>
    <row r="158" spans="1:6" ht="17.100000000000001" customHeight="1" x14ac:dyDescent="0.3">
      <c r="A158" s="20" t="s">
        <v>179</v>
      </c>
      <c r="B158" s="20" t="s">
        <v>34</v>
      </c>
      <c r="C158" s="20" t="s">
        <v>66</v>
      </c>
      <c r="D158" s="21">
        <v>11</v>
      </c>
      <c r="E158" s="32" t="s">
        <v>180</v>
      </c>
      <c r="F158" s="23" t="s">
        <v>180</v>
      </c>
    </row>
    <row r="159" spans="1:6" ht="17.100000000000001" customHeight="1" x14ac:dyDescent="0.3">
      <c r="A159" s="20" t="s">
        <v>179</v>
      </c>
      <c r="B159" s="20" t="s">
        <v>34</v>
      </c>
      <c r="C159" s="20" t="s">
        <v>117</v>
      </c>
      <c r="D159" s="21" t="s">
        <v>180</v>
      </c>
      <c r="E159" s="32">
        <v>1</v>
      </c>
      <c r="F159" s="23" t="s">
        <v>181</v>
      </c>
    </row>
    <row r="160" spans="1:6" ht="17.100000000000001" customHeight="1" x14ac:dyDescent="0.3">
      <c r="A160" s="20" t="s">
        <v>179</v>
      </c>
      <c r="B160" s="20" t="s">
        <v>34</v>
      </c>
      <c r="C160" s="20" t="s">
        <v>121</v>
      </c>
      <c r="D160" s="21" t="s">
        <v>180</v>
      </c>
      <c r="E160" s="32">
        <v>1</v>
      </c>
      <c r="F160" s="23" t="s">
        <v>181</v>
      </c>
    </row>
    <row r="161" spans="1:6" ht="17.100000000000001" customHeight="1" x14ac:dyDescent="0.3">
      <c r="A161" s="20" t="s">
        <v>179</v>
      </c>
      <c r="B161" s="20" t="s">
        <v>35</v>
      </c>
      <c r="C161" s="20" t="s">
        <v>65</v>
      </c>
      <c r="D161" s="21">
        <v>12</v>
      </c>
      <c r="E161" s="32" t="s">
        <v>180</v>
      </c>
      <c r="F161" s="23" t="s">
        <v>180</v>
      </c>
    </row>
    <row r="162" spans="1:6" ht="17.100000000000001" customHeight="1" x14ac:dyDescent="0.3">
      <c r="A162" s="20" t="s">
        <v>179</v>
      </c>
      <c r="B162" s="20" t="s">
        <v>35</v>
      </c>
      <c r="C162" s="20" t="s">
        <v>115</v>
      </c>
      <c r="D162" s="21" t="s">
        <v>180</v>
      </c>
      <c r="E162" s="32">
        <v>1</v>
      </c>
      <c r="F162" s="23" t="s">
        <v>181</v>
      </c>
    </row>
    <row r="163" spans="1:6" ht="17.100000000000001" customHeight="1" x14ac:dyDescent="0.3">
      <c r="A163" s="20" t="s">
        <v>179</v>
      </c>
      <c r="B163" s="20" t="s">
        <v>35</v>
      </c>
      <c r="C163" s="20" t="s">
        <v>114</v>
      </c>
      <c r="D163" s="21" t="s">
        <v>180</v>
      </c>
      <c r="E163" s="32">
        <v>1</v>
      </c>
      <c r="F163" s="23" t="s">
        <v>181</v>
      </c>
    </row>
    <row r="164" spans="1:6" ht="17.100000000000001" customHeight="1" x14ac:dyDescent="0.3">
      <c r="A164" s="20" t="s">
        <v>179</v>
      </c>
      <c r="B164" s="20" t="s">
        <v>35</v>
      </c>
      <c r="C164" s="20" t="s">
        <v>66</v>
      </c>
      <c r="D164" s="21" t="s">
        <v>180</v>
      </c>
      <c r="E164" s="32">
        <v>1</v>
      </c>
      <c r="F164" s="23" t="s">
        <v>181</v>
      </c>
    </row>
    <row r="165" spans="1:6" ht="17.100000000000001" customHeight="1" x14ac:dyDescent="0.3">
      <c r="A165" s="20" t="s">
        <v>179</v>
      </c>
      <c r="B165" s="20" t="s">
        <v>36</v>
      </c>
      <c r="C165" s="20" t="s">
        <v>65</v>
      </c>
      <c r="D165" s="21">
        <v>2464</v>
      </c>
      <c r="E165" s="32" t="s">
        <v>180</v>
      </c>
      <c r="F165" s="23" t="s">
        <v>180</v>
      </c>
    </row>
    <row r="166" spans="1:6" ht="17.100000000000001" customHeight="1" x14ac:dyDescent="0.3">
      <c r="A166" s="20" t="s">
        <v>179</v>
      </c>
      <c r="B166" s="20" t="s">
        <v>36</v>
      </c>
      <c r="C166" s="20" t="s">
        <v>114</v>
      </c>
      <c r="D166" s="21">
        <v>562</v>
      </c>
      <c r="E166" s="32" t="s">
        <v>180</v>
      </c>
      <c r="F166" s="23" t="s">
        <v>180</v>
      </c>
    </row>
    <row r="167" spans="1:6" ht="17.100000000000001" customHeight="1" x14ac:dyDescent="0.3">
      <c r="A167" s="20" t="s">
        <v>179</v>
      </c>
      <c r="B167" s="20" t="s">
        <v>36</v>
      </c>
      <c r="C167" s="20" t="s">
        <v>115</v>
      </c>
      <c r="D167" s="21">
        <v>274</v>
      </c>
      <c r="E167" s="32" t="s">
        <v>180</v>
      </c>
      <c r="F167" s="23" t="s">
        <v>180</v>
      </c>
    </row>
    <row r="168" spans="1:6" ht="17.100000000000001" customHeight="1" x14ac:dyDescent="0.3">
      <c r="A168" s="20" t="s">
        <v>179</v>
      </c>
      <c r="B168" s="20" t="s">
        <v>36</v>
      </c>
      <c r="C168" s="20" t="s">
        <v>117</v>
      </c>
      <c r="D168" s="21">
        <v>80</v>
      </c>
      <c r="E168" s="32" t="s">
        <v>180</v>
      </c>
      <c r="F168" s="23" t="s">
        <v>180</v>
      </c>
    </row>
    <row r="169" spans="1:6" ht="17.100000000000001" customHeight="1" x14ac:dyDescent="0.3">
      <c r="A169" s="20" t="s">
        <v>179</v>
      </c>
      <c r="B169" s="20" t="s">
        <v>36</v>
      </c>
      <c r="C169" s="20" t="s">
        <v>66</v>
      </c>
      <c r="D169" s="21">
        <v>60</v>
      </c>
      <c r="E169" s="32" t="s">
        <v>180</v>
      </c>
      <c r="F169" s="23" t="s">
        <v>180</v>
      </c>
    </row>
    <row r="170" spans="1:6" ht="17.100000000000001" customHeight="1" x14ac:dyDescent="0.3">
      <c r="A170" s="20" t="s">
        <v>179</v>
      </c>
      <c r="B170" s="20" t="s">
        <v>36</v>
      </c>
      <c r="C170" s="20" t="s">
        <v>121</v>
      </c>
      <c r="D170" s="21">
        <v>23</v>
      </c>
      <c r="E170" s="32" t="s">
        <v>180</v>
      </c>
      <c r="F170" s="23" t="s">
        <v>180</v>
      </c>
    </row>
    <row r="171" spans="1:6" ht="17.100000000000001" customHeight="1" x14ac:dyDescent="0.3">
      <c r="A171" s="20" t="s">
        <v>179</v>
      </c>
      <c r="B171" s="20" t="s">
        <v>36</v>
      </c>
      <c r="C171" s="20" t="s">
        <v>116</v>
      </c>
      <c r="D171" s="21">
        <v>17</v>
      </c>
      <c r="E171" s="32" t="s">
        <v>180</v>
      </c>
      <c r="F171" s="23" t="s">
        <v>180</v>
      </c>
    </row>
    <row r="172" spans="1:6" ht="17.100000000000001" customHeight="1" x14ac:dyDescent="0.3">
      <c r="A172" s="20" t="s">
        <v>179</v>
      </c>
      <c r="B172" s="20" t="s">
        <v>37</v>
      </c>
      <c r="C172" s="20" t="s">
        <v>65</v>
      </c>
      <c r="D172" s="21">
        <v>1049</v>
      </c>
      <c r="E172" s="32" t="s">
        <v>180</v>
      </c>
      <c r="F172" s="23" t="s">
        <v>180</v>
      </c>
    </row>
    <row r="173" spans="1:6" ht="17.100000000000001" customHeight="1" x14ac:dyDescent="0.3">
      <c r="A173" s="20" t="s">
        <v>179</v>
      </c>
      <c r="B173" s="20" t="s">
        <v>37</v>
      </c>
      <c r="C173" s="20" t="s">
        <v>115</v>
      </c>
      <c r="D173" s="21">
        <v>246</v>
      </c>
      <c r="E173" s="32" t="s">
        <v>180</v>
      </c>
      <c r="F173" s="23" t="s">
        <v>180</v>
      </c>
    </row>
    <row r="174" spans="1:6" ht="17.100000000000001" customHeight="1" x14ac:dyDescent="0.3">
      <c r="A174" s="20" t="s">
        <v>179</v>
      </c>
      <c r="B174" s="20" t="s">
        <v>37</v>
      </c>
      <c r="C174" s="20" t="s">
        <v>114</v>
      </c>
      <c r="D174" s="21">
        <v>243</v>
      </c>
      <c r="E174" s="32" t="s">
        <v>180</v>
      </c>
      <c r="F174" s="23" t="s">
        <v>180</v>
      </c>
    </row>
    <row r="175" spans="1:6" ht="17.100000000000001" customHeight="1" x14ac:dyDescent="0.3">
      <c r="A175" s="20" t="s">
        <v>179</v>
      </c>
      <c r="B175" s="20" t="s">
        <v>37</v>
      </c>
      <c r="C175" s="20" t="s">
        <v>66</v>
      </c>
      <c r="D175" s="21">
        <v>135</v>
      </c>
      <c r="E175" s="32" t="s">
        <v>180</v>
      </c>
      <c r="F175" s="23" t="s">
        <v>180</v>
      </c>
    </row>
    <row r="176" spans="1:6" ht="17.100000000000001" customHeight="1" x14ac:dyDescent="0.3">
      <c r="A176" s="20" t="s">
        <v>179</v>
      </c>
      <c r="B176" s="20" t="s">
        <v>37</v>
      </c>
      <c r="C176" s="20" t="s">
        <v>117</v>
      </c>
      <c r="D176" s="21">
        <v>85</v>
      </c>
      <c r="E176" s="32" t="s">
        <v>180</v>
      </c>
      <c r="F176" s="23" t="s">
        <v>180</v>
      </c>
    </row>
    <row r="177" spans="1:6" ht="17.100000000000001" customHeight="1" x14ac:dyDescent="0.3">
      <c r="A177" s="20" t="s">
        <v>179</v>
      </c>
      <c r="B177" s="20" t="s">
        <v>37</v>
      </c>
      <c r="C177" s="20" t="s">
        <v>120</v>
      </c>
      <c r="D177" s="21">
        <v>77</v>
      </c>
      <c r="E177" s="32" t="s">
        <v>180</v>
      </c>
      <c r="F177" s="23" t="s">
        <v>180</v>
      </c>
    </row>
    <row r="178" spans="1:6" ht="17.100000000000001" customHeight="1" x14ac:dyDescent="0.3">
      <c r="A178" s="20" t="s">
        <v>179</v>
      </c>
      <c r="B178" s="20" t="s">
        <v>37</v>
      </c>
      <c r="C178" s="20" t="s">
        <v>118</v>
      </c>
      <c r="D178" s="21">
        <v>45</v>
      </c>
      <c r="E178" s="32" t="s">
        <v>180</v>
      </c>
      <c r="F178" s="23" t="s">
        <v>180</v>
      </c>
    </row>
    <row r="179" spans="1:6" ht="17.100000000000001" customHeight="1" x14ac:dyDescent="0.3">
      <c r="A179" s="20" t="s">
        <v>179</v>
      </c>
      <c r="B179" s="20" t="s">
        <v>38</v>
      </c>
      <c r="C179" s="20" t="s">
        <v>65</v>
      </c>
      <c r="D179" s="21">
        <v>60</v>
      </c>
      <c r="E179" s="32" t="s">
        <v>180</v>
      </c>
      <c r="F179" s="23" t="s">
        <v>180</v>
      </c>
    </row>
    <row r="180" spans="1:6" ht="17.100000000000001" customHeight="1" x14ac:dyDescent="0.3">
      <c r="A180" s="20" t="s">
        <v>179</v>
      </c>
      <c r="B180" s="20" t="s">
        <v>38</v>
      </c>
      <c r="C180" s="20" t="s">
        <v>114</v>
      </c>
      <c r="D180" s="21" t="s">
        <v>180</v>
      </c>
      <c r="E180" s="32">
        <v>2</v>
      </c>
      <c r="F180" s="23" t="s">
        <v>182</v>
      </c>
    </row>
    <row r="181" spans="1:6" ht="17.100000000000001" customHeight="1" x14ac:dyDescent="0.3">
      <c r="A181" s="20" t="s">
        <v>179</v>
      </c>
      <c r="B181" s="20" t="s">
        <v>38</v>
      </c>
      <c r="C181" s="20" t="s">
        <v>115</v>
      </c>
      <c r="D181" s="21" t="s">
        <v>180</v>
      </c>
      <c r="E181" s="32">
        <v>1</v>
      </c>
      <c r="F181" s="23" t="s">
        <v>181</v>
      </c>
    </row>
    <row r="182" spans="1:6" ht="17.100000000000001" customHeight="1" x14ac:dyDescent="0.3">
      <c r="A182" s="20" t="s">
        <v>179</v>
      </c>
      <c r="B182" s="20" t="s">
        <v>39</v>
      </c>
      <c r="C182" s="20" t="s">
        <v>65</v>
      </c>
      <c r="D182" s="21">
        <v>2065</v>
      </c>
      <c r="E182" s="32" t="s">
        <v>180</v>
      </c>
      <c r="F182" s="23" t="s">
        <v>180</v>
      </c>
    </row>
    <row r="183" spans="1:6" ht="17.100000000000001" customHeight="1" x14ac:dyDescent="0.3">
      <c r="A183" s="20" t="s">
        <v>179</v>
      </c>
      <c r="B183" s="20" t="s">
        <v>39</v>
      </c>
      <c r="C183" s="20" t="s">
        <v>114</v>
      </c>
      <c r="D183" s="21">
        <v>538</v>
      </c>
      <c r="E183" s="32" t="s">
        <v>180</v>
      </c>
      <c r="F183" s="23" t="s">
        <v>180</v>
      </c>
    </row>
    <row r="184" spans="1:6" ht="17.100000000000001" customHeight="1" x14ac:dyDescent="0.3">
      <c r="A184" s="20" t="s">
        <v>179</v>
      </c>
      <c r="B184" s="20" t="s">
        <v>39</v>
      </c>
      <c r="C184" s="20" t="s">
        <v>115</v>
      </c>
      <c r="D184" s="21">
        <v>204</v>
      </c>
      <c r="E184" s="32" t="s">
        <v>180</v>
      </c>
      <c r="F184" s="23" t="s">
        <v>180</v>
      </c>
    </row>
    <row r="185" spans="1:6" ht="17.100000000000001" customHeight="1" x14ac:dyDescent="0.3">
      <c r="A185" s="20" t="s">
        <v>179</v>
      </c>
      <c r="B185" s="20" t="s">
        <v>39</v>
      </c>
      <c r="C185" s="20" t="s">
        <v>117</v>
      </c>
      <c r="D185" s="21">
        <v>69</v>
      </c>
      <c r="E185" s="32" t="s">
        <v>180</v>
      </c>
      <c r="F185" s="23" t="s">
        <v>180</v>
      </c>
    </row>
    <row r="186" spans="1:6" ht="17.100000000000001" customHeight="1" x14ac:dyDescent="0.3">
      <c r="A186" s="20" t="s">
        <v>179</v>
      </c>
      <c r="B186" s="20" t="s">
        <v>39</v>
      </c>
      <c r="C186" s="20" t="s">
        <v>116</v>
      </c>
      <c r="D186" s="21">
        <v>45</v>
      </c>
      <c r="E186" s="32" t="s">
        <v>180</v>
      </c>
      <c r="F186" s="23" t="s">
        <v>180</v>
      </c>
    </row>
    <row r="187" spans="1:6" ht="17.100000000000001" customHeight="1" x14ac:dyDescent="0.3">
      <c r="A187" s="20" t="s">
        <v>179</v>
      </c>
      <c r="B187" s="20" t="s">
        <v>39</v>
      </c>
      <c r="C187" s="20" t="s">
        <v>66</v>
      </c>
      <c r="D187" s="21">
        <v>43</v>
      </c>
      <c r="E187" s="32" t="s">
        <v>180</v>
      </c>
      <c r="F187" s="23" t="s">
        <v>180</v>
      </c>
    </row>
    <row r="188" spans="1:6" ht="17.100000000000001" customHeight="1" x14ac:dyDescent="0.3">
      <c r="A188" s="20" t="s">
        <v>179</v>
      </c>
      <c r="B188" s="20" t="s">
        <v>39</v>
      </c>
      <c r="C188" s="20" t="s">
        <v>121</v>
      </c>
      <c r="D188" s="21">
        <v>29</v>
      </c>
      <c r="E188" s="32" t="s">
        <v>180</v>
      </c>
      <c r="F188" s="23" t="s">
        <v>180</v>
      </c>
    </row>
    <row r="189" spans="1:6" ht="17.100000000000001" customHeight="1" x14ac:dyDescent="0.3">
      <c r="A189" s="20" t="s">
        <v>179</v>
      </c>
      <c r="B189" s="20" t="s">
        <v>40</v>
      </c>
      <c r="C189" s="20" t="s">
        <v>65</v>
      </c>
      <c r="D189" s="21">
        <v>2682</v>
      </c>
      <c r="E189" s="32" t="s">
        <v>180</v>
      </c>
      <c r="F189" s="23" t="s">
        <v>180</v>
      </c>
    </row>
    <row r="190" spans="1:6" ht="17.100000000000001" customHeight="1" x14ac:dyDescent="0.3">
      <c r="A190" s="20" t="s">
        <v>179</v>
      </c>
      <c r="B190" s="20" t="s">
        <v>40</v>
      </c>
      <c r="C190" s="20" t="s">
        <v>114</v>
      </c>
      <c r="D190" s="21">
        <v>867</v>
      </c>
      <c r="E190" s="32" t="s">
        <v>180</v>
      </c>
      <c r="F190" s="23" t="s">
        <v>180</v>
      </c>
    </row>
    <row r="191" spans="1:6" ht="17.100000000000001" customHeight="1" x14ac:dyDescent="0.3">
      <c r="A191" s="20" t="s">
        <v>179</v>
      </c>
      <c r="B191" s="20" t="s">
        <v>40</v>
      </c>
      <c r="C191" s="20" t="s">
        <v>115</v>
      </c>
      <c r="D191" s="21">
        <v>580</v>
      </c>
      <c r="E191" s="32" t="s">
        <v>180</v>
      </c>
      <c r="F191" s="23" t="s">
        <v>180</v>
      </c>
    </row>
    <row r="192" spans="1:6" ht="17.100000000000001" customHeight="1" x14ac:dyDescent="0.3">
      <c r="A192" s="20" t="s">
        <v>179</v>
      </c>
      <c r="B192" s="20" t="s">
        <v>40</v>
      </c>
      <c r="C192" s="20" t="s">
        <v>117</v>
      </c>
      <c r="D192" s="21">
        <v>114</v>
      </c>
      <c r="E192" s="32" t="s">
        <v>180</v>
      </c>
      <c r="F192" s="23" t="s">
        <v>180</v>
      </c>
    </row>
    <row r="193" spans="1:6" ht="17.100000000000001" customHeight="1" x14ac:dyDescent="0.3">
      <c r="A193" s="20" t="s">
        <v>179</v>
      </c>
      <c r="B193" s="20" t="s">
        <v>40</v>
      </c>
      <c r="C193" s="20" t="s">
        <v>66</v>
      </c>
      <c r="D193" s="21">
        <v>113</v>
      </c>
      <c r="E193" s="32" t="s">
        <v>180</v>
      </c>
      <c r="F193" s="23" t="s">
        <v>180</v>
      </c>
    </row>
    <row r="194" spans="1:6" ht="17.100000000000001" customHeight="1" x14ac:dyDescent="0.3">
      <c r="A194" s="20" t="s">
        <v>179</v>
      </c>
      <c r="B194" s="20" t="s">
        <v>40</v>
      </c>
      <c r="C194" s="20" t="s">
        <v>120</v>
      </c>
      <c r="D194" s="21">
        <v>95</v>
      </c>
      <c r="E194" s="32" t="s">
        <v>180</v>
      </c>
      <c r="F194" s="23" t="s">
        <v>180</v>
      </c>
    </row>
    <row r="195" spans="1:6" ht="17.100000000000001" customHeight="1" x14ac:dyDescent="0.3">
      <c r="A195" s="20" t="s">
        <v>179</v>
      </c>
      <c r="B195" s="20" t="s">
        <v>40</v>
      </c>
      <c r="C195" s="20" t="s">
        <v>121</v>
      </c>
      <c r="D195" s="21">
        <v>67</v>
      </c>
      <c r="E195" s="32" t="s">
        <v>180</v>
      </c>
      <c r="F195" s="23" t="s">
        <v>180</v>
      </c>
    </row>
    <row r="196" spans="1:6" ht="17.100000000000001" customHeight="1" x14ac:dyDescent="0.3">
      <c r="A196" s="20" t="s">
        <v>179</v>
      </c>
      <c r="B196" s="20" t="s">
        <v>41</v>
      </c>
      <c r="C196" s="20" t="s">
        <v>65</v>
      </c>
      <c r="D196" s="21">
        <v>448</v>
      </c>
      <c r="E196" s="32" t="s">
        <v>180</v>
      </c>
      <c r="F196" s="23" t="s">
        <v>180</v>
      </c>
    </row>
    <row r="197" spans="1:6" ht="17.100000000000001" customHeight="1" x14ac:dyDescent="0.3">
      <c r="A197" s="20" t="s">
        <v>179</v>
      </c>
      <c r="B197" s="20" t="s">
        <v>41</v>
      </c>
      <c r="C197" s="20" t="s">
        <v>115</v>
      </c>
      <c r="D197" s="21">
        <v>131</v>
      </c>
      <c r="E197" s="32" t="s">
        <v>180</v>
      </c>
      <c r="F197" s="23" t="s">
        <v>180</v>
      </c>
    </row>
    <row r="198" spans="1:6" ht="17.100000000000001" customHeight="1" x14ac:dyDescent="0.3">
      <c r="A198" s="20" t="s">
        <v>179</v>
      </c>
      <c r="B198" s="20" t="s">
        <v>41</v>
      </c>
      <c r="C198" s="20" t="s">
        <v>114</v>
      </c>
      <c r="D198" s="21">
        <v>127</v>
      </c>
      <c r="E198" s="32" t="s">
        <v>180</v>
      </c>
      <c r="F198" s="23" t="s">
        <v>180</v>
      </c>
    </row>
    <row r="199" spans="1:6" ht="17.100000000000001" customHeight="1" x14ac:dyDescent="0.3">
      <c r="A199" s="20" t="s">
        <v>179</v>
      </c>
      <c r="B199" s="20" t="s">
        <v>41</v>
      </c>
      <c r="C199" s="20" t="s">
        <v>120</v>
      </c>
      <c r="D199" s="21">
        <v>56</v>
      </c>
      <c r="E199" s="32" t="s">
        <v>180</v>
      </c>
      <c r="F199" s="23" t="s">
        <v>180</v>
      </c>
    </row>
    <row r="200" spans="1:6" ht="17.100000000000001" customHeight="1" x14ac:dyDescent="0.3">
      <c r="A200" s="20" t="s">
        <v>179</v>
      </c>
      <c r="B200" s="20" t="s">
        <v>41</v>
      </c>
      <c r="C200" s="20" t="s">
        <v>117</v>
      </c>
      <c r="D200" s="21">
        <v>38</v>
      </c>
      <c r="E200" s="32" t="s">
        <v>180</v>
      </c>
      <c r="F200" s="23" t="s">
        <v>180</v>
      </c>
    </row>
    <row r="201" spans="1:6" ht="17.100000000000001" customHeight="1" x14ac:dyDescent="0.3">
      <c r="A201" s="20" t="s">
        <v>179</v>
      </c>
      <c r="B201" s="20" t="s">
        <v>41</v>
      </c>
      <c r="C201" s="20" t="s">
        <v>116</v>
      </c>
      <c r="D201" s="21">
        <v>37</v>
      </c>
      <c r="E201" s="32" t="s">
        <v>180</v>
      </c>
      <c r="F201" s="23" t="s">
        <v>180</v>
      </c>
    </row>
    <row r="202" spans="1:6" ht="17.100000000000001" customHeight="1" x14ac:dyDescent="0.3">
      <c r="A202" s="20" t="s">
        <v>179</v>
      </c>
      <c r="B202" s="20" t="s">
        <v>41</v>
      </c>
      <c r="C202" s="20" t="s">
        <v>66</v>
      </c>
      <c r="D202" s="21">
        <v>35</v>
      </c>
      <c r="E202" s="32" t="s">
        <v>180</v>
      </c>
      <c r="F202" s="23" t="s">
        <v>180</v>
      </c>
    </row>
    <row r="203" spans="1:6" ht="17.100000000000001" customHeight="1" x14ac:dyDescent="0.3">
      <c r="A203" s="20" t="s">
        <v>179</v>
      </c>
      <c r="B203" s="20" t="s">
        <v>42</v>
      </c>
      <c r="C203" s="20" t="s">
        <v>65</v>
      </c>
      <c r="D203" s="21">
        <v>852</v>
      </c>
      <c r="E203" s="32" t="s">
        <v>180</v>
      </c>
      <c r="F203" s="23" t="s">
        <v>180</v>
      </c>
    </row>
    <row r="204" spans="1:6" ht="17.100000000000001" customHeight="1" x14ac:dyDescent="0.3">
      <c r="A204" s="20" t="s">
        <v>179</v>
      </c>
      <c r="B204" s="20" t="s">
        <v>42</v>
      </c>
      <c r="C204" s="20" t="s">
        <v>114</v>
      </c>
      <c r="D204" s="21">
        <v>239</v>
      </c>
      <c r="E204" s="32" t="s">
        <v>180</v>
      </c>
      <c r="F204" s="23" t="s">
        <v>180</v>
      </c>
    </row>
    <row r="205" spans="1:6" ht="17.100000000000001" customHeight="1" x14ac:dyDescent="0.3">
      <c r="A205" s="20" t="s">
        <v>179</v>
      </c>
      <c r="B205" s="20" t="s">
        <v>42</v>
      </c>
      <c r="C205" s="20" t="s">
        <v>115</v>
      </c>
      <c r="D205" s="21">
        <v>73</v>
      </c>
      <c r="E205" s="32" t="s">
        <v>180</v>
      </c>
      <c r="F205" s="23" t="s">
        <v>180</v>
      </c>
    </row>
    <row r="206" spans="1:6" ht="17.100000000000001" customHeight="1" x14ac:dyDescent="0.3">
      <c r="A206" s="20" t="s">
        <v>179</v>
      </c>
      <c r="B206" s="20" t="s">
        <v>42</v>
      </c>
      <c r="C206" s="20" t="s">
        <v>118</v>
      </c>
      <c r="D206" s="21">
        <v>69</v>
      </c>
      <c r="E206" s="32" t="s">
        <v>180</v>
      </c>
      <c r="F206" s="23" t="s">
        <v>180</v>
      </c>
    </row>
    <row r="207" spans="1:6" ht="17.100000000000001" customHeight="1" x14ac:dyDescent="0.3">
      <c r="A207" s="20" t="s">
        <v>179</v>
      </c>
      <c r="B207" s="20" t="s">
        <v>42</v>
      </c>
      <c r="C207" s="20" t="s">
        <v>117</v>
      </c>
      <c r="D207" s="21">
        <v>51</v>
      </c>
      <c r="E207" s="32" t="s">
        <v>180</v>
      </c>
      <c r="F207" s="23" t="s">
        <v>180</v>
      </c>
    </row>
    <row r="208" spans="1:6" ht="17.100000000000001" customHeight="1" x14ac:dyDescent="0.3">
      <c r="A208" s="20" t="s">
        <v>179</v>
      </c>
      <c r="B208" s="20" t="s">
        <v>42</v>
      </c>
      <c r="C208" s="20" t="s">
        <v>121</v>
      </c>
      <c r="D208" s="21">
        <v>35</v>
      </c>
      <c r="E208" s="32" t="s">
        <v>180</v>
      </c>
      <c r="F208" s="23" t="s">
        <v>180</v>
      </c>
    </row>
    <row r="209" spans="1:6" ht="17.100000000000001" customHeight="1" x14ac:dyDescent="0.3">
      <c r="A209" s="20" t="s">
        <v>179</v>
      </c>
      <c r="B209" s="20" t="s">
        <v>42</v>
      </c>
      <c r="C209" s="20" t="s">
        <v>66</v>
      </c>
      <c r="D209" s="21">
        <v>34</v>
      </c>
      <c r="E209" s="32" t="s">
        <v>180</v>
      </c>
      <c r="F209" s="23" t="s">
        <v>180</v>
      </c>
    </row>
    <row r="210" spans="1:6" ht="17.100000000000001" customHeight="1" x14ac:dyDescent="0.3">
      <c r="A210" s="20" t="s">
        <v>179</v>
      </c>
      <c r="B210" s="20" t="s">
        <v>43</v>
      </c>
      <c r="C210" s="20" t="s">
        <v>65</v>
      </c>
      <c r="D210" s="21">
        <v>189</v>
      </c>
      <c r="E210" s="32" t="s">
        <v>180</v>
      </c>
      <c r="F210" s="23" t="s">
        <v>180</v>
      </c>
    </row>
    <row r="211" spans="1:6" ht="17.100000000000001" customHeight="1" x14ac:dyDescent="0.3">
      <c r="A211" s="20" t="s">
        <v>179</v>
      </c>
      <c r="B211" s="20" t="s">
        <v>43</v>
      </c>
      <c r="C211" s="20" t="s">
        <v>115</v>
      </c>
      <c r="D211" s="21">
        <v>52</v>
      </c>
      <c r="E211" s="32" t="s">
        <v>180</v>
      </c>
      <c r="F211" s="23" t="s">
        <v>180</v>
      </c>
    </row>
    <row r="212" spans="1:6" ht="17.100000000000001" customHeight="1" x14ac:dyDescent="0.3">
      <c r="A212" s="20" t="s">
        <v>179</v>
      </c>
      <c r="B212" s="20" t="s">
        <v>43</v>
      </c>
      <c r="C212" s="20" t="s">
        <v>114</v>
      </c>
      <c r="D212" s="21">
        <v>41</v>
      </c>
      <c r="E212" s="32" t="s">
        <v>180</v>
      </c>
      <c r="F212" s="23" t="s">
        <v>180</v>
      </c>
    </row>
    <row r="213" spans="1:6" ht="17.100000000000001" customHeight="1" x14ac:dyDescent="0.3">
      <c r="A213" s="20" t="s">
        <v>179</v>
      </c>
      <c r="B213" s="20" t="s">
        <v>43</v>
      </c>
      <c r="C213" s="20" t="s">
        <v>66</v>
      </c>
      <c r="D213" s="21" t="s">
        <v>180</v>
      </c>
      <c r="E213" s="32">
        <v>1</v>
      </c>
      <c r="F213" s="23" t="s">
        <v>181</v>
      </c>
    </row>
    <row r="214" spans="1:6" ht="17.100000000000001" customHeight="1" x14ac:dyDescent="0.3">
      <c r="A214" s="20" t="s">
        <v>179</v>
      </c>
      <c r="B214" s="20" t="s">
        <v>43</v>
      </c>
      <c r="C214" s="20" t="s">
        <v>117</v>
      </c>
      <c r="D214" s="21" t="s">
        <v>180</v>
      </c>
      <c r="E214" s="32">
        <v>1</v>
      </c>
      <c r="F214" s="23" t="s">
        <v>181</v>
      </c>
    </row>
    <row r="215" spans="1:6" ht="17.100000000000001" customHeight="1" x14ac:dyDescent="0.3">
      <c r="A215" s="20" t="s">
        <v>179</v>
      </c>
      <c r="B215" s="20" t="s">
        <v>43</v>
      </c>
      <c r="C215" s="20" t="s">
        <v>121</v>
      </c>
      <c r="D215" s="21" t="s">
        <v>180</v>
      </c>
      <c r="E215" s="32">
        <v>1</v>
      </c>
      <c r="F215" s="23" t="s">
        <v>181</v>
      </c>
    </row>
    <row r="216" spans="1:6" ht="17.100000000000001" customHeight="1" x14ac:dyDescent="0.3">
      <c r="A216" s="20" t="s">
        <v>179</v>
      </c>
      <c r="B216" s="20" t="s">
        <v>43</v>
      </c>
      <c r="C216" s="20" t="s">
        <v>176</v>
      </c>
      <c r="D216" s="21" t="s">
        <v>180</v>
      </c>
      <c r="E216" s="32">
        <v>1</v>
      </c>
      <c r="F216" s="23" t="s">
        <v>181</v>
      </c>
    </row>
    <row r="217" spans="1:6" ht="17.100000000000001" customHeight="1" x14ac:dyDescent="0.3">
      <c r="A217" s="20" t="s">
        <v>179</v>
      </c>
      <c r="B217" s="20" t="s">
        <v>44</v>
      </c>
      <c r="C217" s="20" t="s">
        <v>65</v>
      </c>
      <c r="D217" s="21">
        <v>572</v>
      </c>
      <c r="E217" s="32" t="s">
        <v>180</v>
      </c>
      <c r="F217" s="23" t="s">
        <v>180</v>
      </c>
    </row>
    <row r="218" spans="1:6" ht="17.100000000000001" customHeight="1" x14ac:dyDescent="0.3">
      <c r="A218" s="20" t="s">
        <v>179</v>
      </c>
      <c r="B218" s="20" t="s">
        <v>44</v>
      </c>
      <c r="C218" s="20" t="s">
        <v>114</v>
      </c>
      <c r="D218" s="21">
        <v>155</v>
      </c>
      <c r="E218" s="32" t="s">
        <v>180</v>
      </c>
      <c r="F218" s="23" t="s">
        <v>180</v>
      </c>
    </row>
    <row r="219" spans="1:6" ht="17.100000000000001" customHeight="1" x14ac:dyDescent="0.3">
      <c r="A219" s="20" t="s">
        <v>179</v>
      </c>
      <c r="B219" s="20" t="s">
        <v>44</v>
      </c>
      <c r="C219" s="20" t="s">
        <v>115</v>
      </c>
      <c r="D219" s="21">
        <v>65</v>
      </c>
      <c r="E219" s="32" t="s">
        <v>180</v>
      </c>
      <c r="F219" s="23" t="s">
        <v>180</v>
      </c>
    </row>
    <row r="220" spans="1:6" ht="17.100000000000001" customHeight="1" x14ac:dyDescent="0.3">
      <c r="A220" s="20" t="s">
        <v>179</v>
      </c>
      <c r="B220" s="20" t="s">
        <v>44</v>
      </c>
      <c r="C220" s="20" t="s">
        <v>66</v>
      </c>
      <c r="D220" s="21">
        <v>40</v>
      </c>
      <c r="E220" s="32" t="s">
        <v>180</v>
      </c>
      <c r="F220" s="23" t="s">
        <v>180</v>
      </c>
    </row>
    <row r="221" spans="1:6" ht="17.100000000000001" customHeight="1" x14ac:dyDescent="0.3">
      <c r="A221" s="20" t="s">
        <v>179</v>
      </c>
      <c r="B221" s="20" t="s">
        <v>44</v>
      </c>
      <c r="C221" s="20" t="s">
        <v>121</v>
      </c>
      <c r="D221" s="21">
        <v>22</v>
      </c>
      <c r="E221" s="32" t="s">
        <v>180</v>
      </c>
      <c r="F221" s="23" t="s">
        <v>180</v>
      </c>
    </row>
    <row r="222" spans="1:6" ht="17.100000000000001" customHeight="1" x14ac:dyDescent="0.3">
      <c r="A222" s="20" t="s">
        <v>179</v>
      </c>
      <c r="B222" s="20" t="s">
        <v>44</v>
      </c>
      <c r="C222" s="20" t="s">
        <v>120</v>
      </c>
      <c r="D222" s="21">
        <v>21</v>
      </c>
      <c r="E222" s="32" t="s">
        <v>180</v>
      </c>
      <c r="F222" s="23" t="s">
        <v>180</v>
      </c>
    </row>
    <row r="223" spans="1:6" ht="17.100000000000001" customHeight="1" x14ac:dyDescent="0.3">
      <c r="A223" s="20" t="s">
        <v>179</v>
      </c>
      <c r="B223" s="20" t="s">
        <v>44</v>
      </c>
      <c r="C223" s="20" t="s">
        <v>116</v>
      </c>
      <c r="D223" s="21">
        <v>20</v>
      </c>
      <c r="E223" s="32" t="s">
        <v>180</v>
      </c>
      <c r="F223" s="23" t="s">
        <v>180</v>
      </c>
    </row>
    <row r="224" spans="1:6" ht="17.100000000000001" customHeight="1" x14ac:dyDescent="0.3">
      <c r="A224" s="20" t="s">
        <v>179</v>
      </c>
      <c r="B224" s="20" t="s">
        <v>45</v>
      </c>
      <c r="C224" s="20" t="s">
        <v>65</v>
      </c>
      <c r="D224" s="21">
        <v>600</v>
      </c>
      <c r="E224" s="32" t="s">
        <v>180</v>
      </c>
      <c r="F224" s="23" t="s">
        <v>180</v>
      </c>
    </row>
    <row r="225" spans="1:6" ht="17.100000000000001" customHeight="1" x14ac:dyDescent="0.3">
      <c r="A225" s="20" t="s">
        <v>179</v>
      </c>
      <c r="B225" s="20" t="s">
        <v>45</v>
      </c>
      <c r="C225" s="20" t="s">
        <v>114</v>
      </c>
      <c r="D225" s="21">
        <v>213</v>
      </c>
      <c r="E225" s="32" t="s">
        <v>180</v>
      </c>
      <c r="F225" s="23" t="s">
        <v>180</v>
      </c>
    </row>
    <row r="226" spans="1:6" ht="17.100000000000001" customHeight="1" x14ac:dyDescent="0.3">
      <c r="A226" s="20" t="s">
        <v>179</v>
      </c>
      <c r="B226" s="20" t="s">
        <v>45</v>
      </c>
      <c r="C226" s="20" t="s">
        <v>115</v>
      </c>
      <c r="D226" s="21">
        <v>75</v>
      </c>
      <c r="E226" s="32" t="s">
        <v>180</v>
      </c>
      <c r="F226" s="23" t="s">
        <v>180</v>
      </c>
    </row>
    <row r="227" spans="1:6" ht="17.100000000000001" customHeight="1" x14ac:dyDescent="0.3">
      <c r="A227" s="20" t="s">
        <v>179</v>
      </c>
      <c r="B227" s="20" t="s">
        <v>45</v>
      </c>
      <c r="C227" s="20" t="s">
        <v>66</v>
      </c>
      <c r="D227" s="21" t="s">
        <v>180</v>
      </c>
      <c r="E227" s="32">
        <v>1</v>
      </c>
      <c r="F227" s="23" t="s">
        <v>181</v>
      </c>
    </row>
    <row r="228" spans="1:6" ht="17.100000000000001" customHeight="1" x14ac:dyDescent="0.3">
      <c r="A228" s="20" t="s">
        <v>179</v>
      </c>
      <c r="B228" s="20" t="s">
        <v>45</v>
      </c>
      <c r="C228" s="20" t="s">
        <v>120</v>
      </c>
      <c r="D228" s="21" t="s">
        <v>180</v>
      </c>
      <c r="E228" s="32">
        <v>1</v>
      </c>
      <c r="F228" s="23" t="s">
        <v>181</v>
      </c>
    </row>
    <row r="229" spans="1:6" ht="17.100000000000001" customHeight="1" x14ac:dyDescent="0.3">
      <c r="A229" s="20" t="s">
        <v>179</v>
      </c>
      <c r="B229" s="20" t="s">
        <v>45</v>
      </c>
      <c r="C229" s="20" t="s">
        <v>117</v>
      </c>
      <c r="D229" s="21" t="s">
        <v>180</v>
      </c>
      <c r="E229" s="32">
        <v>1</v>
      </c>
      <c r="F229" s="23" t="s">
        <v>181</v>
      </c>
    </row>
    <row r="230" spans="1:6" ht="17.100000000000001" customHeight="1" x14ac:dyDescent="0.3">
      <c r="A230" s="20" t="s">
        <v>179</v>
      </c>
      <c r="B230" s="20" t="s">
        <v>45</v>
      </c>
      <c r="C230" s="20" t="s">
        <v>116</v>
      </c>
      <c r="D230" s="21" t="s">
        <v>180</v>
      </c>
      <c r="E230" s="32">
        <v>1</v>
      </c>
      <c r="F230" s="23" t="s">
        <v>181</v>
      </c>
    </row>
    <row r="231" spans="1:6" ht="17.100000000000001" customHeight="1" x14ac:dyDescent="0.3">
      <c r="A231" s="20" t="s">
        <v>179</v>
      </c>
      <c r="B231" s="20" t="s">
        <v>46</v>
      </c>
      <c r="C231" s="20" t="s">
        <v>65</v>
      </c>
      <c r="D231" s="21">
        <v>754</v>
      </c>
      <c r="E231" s="32" t="s">
        <v>180</v>
      </c>
      <c r="F231" s="23" t="s">
        <v>180</v>
      </c>
    </row>
    <row r="232" spans="1:6" ht="17.100000000000001" customHeight="1" x14ac:dyDescent="0.3">
      <c r="A232" s="20" t="s">
        <v>179</v>
      </c>
      <c r="B232" s="20" t="s">
        <v>46</v>
      </c>
      <c r="C232" s="20" t="s">
        <v>114</v>
      </c>
      <c r="D232" s="21">
        <v>394</v>
      </c>
      <c r="E232" s="32" t="s">
        <v>180</v>
      </c>
      <c r="F232" s="23" t="s">
        <v>180</v>
      </c>
    </row>
    <row r="233" spans="1:6" ht="17.100000000000001" customHeight="1" x14ac:dyDescent="0.3">
      <c r="A233" s="20" t="s">
        <v>179</v>
      </c>
      <c r="B233" s="20" t="s">
        <v>46</v>
      </c>
      <c r="C233" s="20" t="s">
        <v>115</v>
      </c>
      <c r="D233" s="21">
        <v>185</v>
      </c>
      <c r="E233" s="32" t="s">
        <v>180</v>
      </c>
      <c r="F233" s="23" t="s">
        <v>180</v>
      </c>
    </row>
    <row r="234" spans="1:6" ht="17.100000000000001" customHeight="1" x14ac:dyDescent="0.3">
      <c r="A234" s="20" t="s">
        <v>179</v>
      </c>
      <c r="B234" s="20" t="s">
        <v>46</v>
      </c>
      <c r="C234" s="20" t="s">
        <v>66</v>
      </c>
      <c r="D234" s="21">
        <v>92</v>
      </c>
      <c r="E234" s="32" t="s">
        <v>180</v>
      </c>
      <c r="F234" s="23" t="s">
        <v>180</v>
      </c>
    </row>
    <row r="235" spans="1:6" ht="17.100000000000001" customHeight="1" x14ac:dyDescent="0.3">
      <c r="A235" s="20" t="s">
        <v>179</v>
      </c>
      <c r="B235" s="20" t="s">
        <v>46</v>
      </c>
      <c r="C235" s="20" t="s">
        <v>67</v>
      </c>
      <c r="D235" s="21">
        <v>90</v>
      </c>
      <c r="E235" s="32" t="s">
        <v>180</v>
      </c>
      <c r="F235" s="23" t="s">
        <v>180</v>
      </c>
    </row>
    <row r="236" spans="1:6" ht="17.100000000000001" customHeight="1" x14ac:dyDescent="0.3">
      <c r="A236" s="20" t="s">
        <v>179</v>
      </c>
      <c r="B236" s="20" t="s">
        <v>46</v>
      </c>
      <c r="C236" s="20" t="s">
        <v>118</v>
      </c>
      <c r="D236" s="21">
        <v>80</v>
      </c>
      <c r="E236" s="32" t="s">
        <v>180</v>
      </c>
      <c r="F236" s="23" t="s">
        <v>180</v>
      </c>
    </row>
    <row r="237" spans="1:6" ht="17.100000000000001" customHeight="1" x14ac:dyDescent="0.3">
      <c r="A237" s="20" t="s">
        <v>179</v>
      </c>
      <c r="B237" s="20" t="s">
        <v>46</v>
      </c>
      <c r="C237" s="20" t="s">
        <v>116</v>
      </c>
      <c r="D237" s="21">
        <v>66</v>
      </c>
      <c r="E237" s="32" t="s">
        <v>180</v>
      </c>
      <c r="F237" s="23" t="s">
        <v>180</v>
      </c>
    </row>
    <row r="238" spans="1:6" ht="17.100000000000001" customHeight="1" x14ac:dyDescent="0.3">
      <c r="A238" s="20" t="s">
        <v>179</v>
      </c>
      <c r="B238" s="20" t="s">
        <v>47</v>
      </c>
      <c r="C238" s="20" t="s">
        <v>65</v>
      </c>
      <c r="D238" s="21">
        <v>170</v>
      </c>
      <c r="E238" s="32" t="s">
        <v>180</v>
      </c>
      <c r="F238" s="23" t="s">
        <v>180</v>
      </c>
    </row>
    <row r="239" spans="1:6" ht="17.100000000000001" customHeight="1" x14ac:dyDescent="0.3">
      <c r="A239" s="20" t="s">
        <v>179</v>
      </c>
      <c r="B239" s="20" t="s">
        <v>47</v>
      </c>
      <c r="C239" s="20" t="s">
        <v>114</v>
      </c>
      <c r="D239" s="21">
        <v>46</v>
      </c>
      <c r="E239" s="32" t="s">
        <v>180</v>
      </c>
      <c r="F239" s="23" t="s">
        <v>180</v>
      </c>
    </row>
    <row r="240" spans="1:6" ht="17.100000000000001" customHeight="1" x14ac:dyDescent="0.3">
      <c r="A240" s="20" t="s">
        <v>179</v>
      </c>
      <c r="B240" s="20" t="s">
        <v>47</v>
      </c>
      <c r="C240" s="20" t="s">
        <v>115</v>
      </c>
      <c r="D240" s="21" t="s">
        <v>180</v>
      </c>
      <c r="E240" s="32">
        <v>2</v>
      </c>
      <c r="F240" s="23" t="s">
        <v>182</v>
      </c>
    </row>
    <row r="241" spans="1:6" ht="17.100000000000001" customHeight="1" x14ac:dyDescent="0.3">
      <c r="A241" s="20" t="s">
        <v>179</v>
      </c>
      <c r="B241" s="20" t="s">
        <v>47</v>
      </c>
      <c r="C241" s="20" t="s">
        <v>66</v>
      </c>
      <c r="D241" s="21" t="s">
        <v>180</v>
      </c>
      <c r="E241" s="32">
        <v>1</v>
      </c>
      <c r="F241" s="23" t="s">
        <v>181</v>
      </c>
    </row>
    <row r="242" spans="1:6" ht="17.100000000000001" customHeight="1" x14ac:dyDescent="0.3">
      <c r="A242" s="20" t="s">
        <v>179</v>
      </c>
      <c r="B242" s="20" t="s">
        <v>47</v>
      </c>
      <c r="C242" s="20" t="s">
        <v>117</v>
      </c>
      <c r="D242" s="21" t="s">
        <v>180</v>
      </c>
      <c r="E242" s="32">
        <v>1</v>
      </c>
      <c r="F242" s="23" t="s">
        <v>181</v>
      </c>
    </row>
    <row r="243" spans="1:6" ht="17.100000000000001" customHeight="1" x14ac:dyDescent="0.3">
      <c r="A243" s="20" t="s">
        <v>179</v>
      </c>
      <c r="B243" s="20" t="s">
        <v>47</v>
      </c>
      <c r="C243" s="20" t="s">
        <v>121</v>
      </c>
      <c r="D243" s="21" t="s">
        <v>180</v>
      </c>
      <c r="E243" s="32">
        <v>1</v>
      </c>
      <c r="F243" s="23" t="s">
        <v>181</v>
      </c>
    </row>
    <row r="244" spans="1:6" ht="17.100000000000001" customHeight="1" x14ac:dyDescent="0.3">
      <c r="A244" s="20" t="s">
        <v>179</v>
      </c>
      <c r="B244" s="20" t="s">
        <v>47</v>
      </c>
      <c r="C244" s="20" t="s">
        <v>178</v>
      </c>
      <c r="D244" s="21" t="s">
        <v>180</v>
      </c>
      <c r="E244" s="32">
        <v>1</v>
      </c>
      <c r="F244" s="23" t="s">
        <v>181</v>
      </c>
    </row>
    <row r="245" spans="1:6" ht="17.100000000000001" customHeight="1" x14ac:dyDescent="0.3">
      <c r="A245" s="20" t="s">
        <v>179</v>
      </c>
      <c r="B245" s="20" t="s">
        <v>48</v>
      </c>
      <c r="C245" s="20" t="s">
        <v>65</v>
      </c>
      <c r="D245" s="21">
        <v>158</v>
      </c>
      <c r="E245" s="32" t="s">
        <v>180</v>
      </c>
      <c r="F245" s="23" t="s">
        <v>180</v>
      </c>
    </row>
    <row r="246" spans="1:6" ht="17.100000000000001" customHeight="1" x14ac:dyDescent="0.3">
      <c r="A246" s="20" t="s">
        <v>179</v>
      </c>
      <c r="B246" s="20" t="s">
        <v>48</v>
      </c>
      <c r="C246" s="20" t="s">
        <v>115</v>
      </c>
      <c r="D246" s="21">
        <v>33</v>
      </c>
      <c r="E246" s="32" t="s">
        <v>180</v>
      </c>
      <c r="F246" s="23" t="s">
        <v>180</v>
      </c>
    </row>
    <row r="247" spans="1:6" ht="17.100000000000001" customHeight="1" x14ac:dyDescent="0.3">
      <c r="A247" s="20" t="s">
        <v>179</v>
      </c>
      <c r="B247" s="20" t="s">
        <v>48</v>
      </c>
      <c r="C247" s="20" t="s">
        <v>114</v>
      </c>
      <c r="D247" s="21" t="s">
        <v>180</v>
      </c>
      <c r="E247" s="32">
        <v>2</v>
      </c>
      <c r="F247" s="23" t="s">
        <v>182</v>
      </c>
    </row>
    <row r="248" spans="1:6" ht="17.100000000000001" customHeight="1" x14ac:dyDescent="0.3">
      <c r="A248" s="20" t="s">
        <v>179</v>
      </c>
      <c r="B248" s="20" t="s">
        <v>48</v>
      </c>
      <c r="C248" s="20" t="s">
        <v>119</v>
      </c>
      <c r="D248" s="21" t="s">
        <v>180</v>
      </c>
      <c r="E248" s="32">
        <v>1</v>
      </c>
      <c r="F248" s="23" t="s">
        <v>181</v>
      </c>
    </row>
    <row r="249" spans="1:6" ht="17.100000000000001" customHeight="1" x14ac:dyDescent="0.3">
      <c r="A249" s="20" t="s">
        <v>179</v>
      </c>
      <c r="B249" s="20" t="s">
        <v>48</v>
      </c>
      <c r="C249" s="20" t="s">
        <v>117</v>
      </c>
      <c r="D249" s="21" t="s">
        <v>180</v>
      </c>
      <c r="E249" s="32">
        <v>1</v>
      </c>
      <c r="F249" s="23" t="s">
        <v>181</v>
      </c>
    </row>
    <row r="250" spans="1:6" ht="17.100000000000001" customHeight="1" x14ac:dyDescent="0.3">
      <c r="A250" s="20" t="s">
        <v>179</v>
      </c>
      <c r="B250" s="20" t="s">
        <v>48</v>
      </c>
      <c r="C250" s="20" t="s">
        <v>66</v>
      </c>
      <c r="D250" s="21" t="s">
        <v>180</v>
      </c>
      <c r="E250" s="32">
        <v>1</v>
      </c>
      <c r="F250" s="23" t="s">
        <v>181</v>
      </c>
    </row>
    <row r="251" spans="1:6" ht="17.100000000000001" customHeight="1" x14ac:dyDescent="0.3">
      <c r="A251" s="20" t="s">
        <v>179</v>
      </c>
      <c r="B251" s="20" t="s">
        <v>49</v>
      </c>
      <c r="C251" s="20" t="s">
        <v>65</v>
      </c>
      <c r="D251" s="21" t="s">
        <v>180</v>
      </c>
      <c r="E251" s="32">
        <v>1</v>
      </c>
      <c r="F251" s="23" t="s">
        <v>181</v>
      </c>
    </row>
    <row r="252" spans="1:6" ht="17.100000000000001" customHeight="1" x14ac:dyDescent="0.3">
      <c r="A252" s="20" t="s">
        <v>179</v>
      </c>
      <c r="B252" s="20" t="s">
        <v>50</v>
      </c>
      <c r="C252" s="20" t="s">
        <v>65</v>
      </c>
      <c r="D252" s="21">
        <v>29</v>
      </c>
      <c r="E252" s="32" t="s">
        <v>180</v>
      </c>
      <c r="F252" s="23" t="s">
        <v>180</v>
      </c>
    </row>
    <row r="253" spans="1:6" ht="17.100000000000001" customHeight="1" x14ac:dyDescent="0.3">
      <c r="A253" s="20" t="s">
        <v>179</v>
      </c>
      <c r="B253" s="20" t="s">
        <v>50</v>
      </c>
      <c r="C253" s="20" t="s">
        <v>115</v>
      </c>
      <c r="D253" s="21" t="s">
        <v>180</v>
      </c>
      <c r="E253" s="32">
        <v>2</v>
      </c>
      <c r="F253" s="23" t="s">
        <v>182</v>
      </c>
    </row>
    <row r="254" spans="1:6" ht="17.100000000000001" customHeight="1" x14ac:dyDescent="0.3">
      <c r="A254" s="20" t="s">
        <v>179</v>
      </c>
      <c r="B254" s="20" t="s">
        <v>50</v>
      </c>
      <c r="C254" s="20" t="s">
        <v>114</v>
      </c>
      <c r="D254" s="21" t="s">
        <v>180</v>
      </c>
      <c r="E254" s="32">
        <v>1</v>
      </c>
      <c r="F254" s="23" t="s">
        <v>181</v>
      </c>
    </row>
    <row r="255" spans="1:6" ht="17.100000000000001" customHeight="1" x14ac:dyDescent="0.3">
      <c r="A255" s="20" t="s">
        <v>179</v>
      </c>
      <c r="B255" s="20" t="s">
        <v>50</v>
      </c>
      <c r="C255" s="20" t="s">
        <v>119</v>
      </c>
      <c r="D255" s="21" t="s">
        <v>180</v>
      </c>
      <c r="E255" s="32">
        <v>1</v>
      </c>
      <c r="F255" s="23" t="s">
        <v>181</v>
      </c>
    </row>
    <row r="256" spans="1:6" ht="17.100000000000001" customHeight="1" x14ac:dyDescent="0.3">
      <c r="A256" s="20" t="s">
        <v>179</v>
      </c>
      <c r="B256" s="20" t="s">
        <v>50</v>
      </c>
      <c r="C256" s="20" t="s">
        <v>117</v>
      </c>
      <c r="D256" s="21" t="s">
        <v>180</v>
      </c>
      <c r="E256" s="32">
        <v>1</v>
      </c>
      <c r="F256" s="23" t="s">
        <v>181</v>
      </c>
    </row>
    <row r="257" spans="1:6" ht="17.100000000000001" customHeight="1" x14ac:dyDescent="0.3">
      <c r="A257" s="20" t="s">
        <v>179</v>
      </c>
      <c r="B257" s="20" t="s">
        <v>50</v>
      </c>
      <c r="C257" s="20" t="s">
        <v>176</v>
      </c>
      <c r="D257" s="21" t="s">
        <v>180</v>
      </c>
      <c r="E257" s="32">
        <v>1</v>
      </c>
      <c r="F257" s="23" t="s">
        <v>181</v>
      </c>
    </row>
    <row r="258" spans="1:6" ht="17.100000000000001" customHeight="1" x14ac:dyDescent="0.3">
      <c r="A258" s="20" t="s">
        <v>179</v>
      </c>
      <c r="B258" s="20" t="s">
        <v>51</v>
      </c>
      <c r="C258" s="20" t="s">
        <v>65</v>
      </c>
      <c r="D258" s="21">
        <v>241</v>
      </c>
      <c r="E258" s="32" t="s">
        <v>180</v>
      </c>
      <c r="F258" s="23" t="s">
        <v>180</v>
      </c>
    </row>
    <row r="259" spans="1:6" ht="17.100000000000001" customHeight="1" x14ac:dyDescent="0.3">
      <c r="A259" s="20" t="s">
        <v>179</v>
      </c>
      <c r="B259" s="20" t="s">
        <v>51</v>
      </c>
      <c r="C259" s="20" t="s">
        <v>114</v>
      </c>
      <c r="D259" s="21">
        <v>76</v>
      </c>
      <c r="E259" s="32" t="s">
        <v>180</v>
      </c>
      <c r="F259" s="23" t="s">
        <v>180</v>
      </c>
    </row>
    <row r="260" spans="1:6" ht="17.100000000000001" customHeight="1" x14ac:dyDescent="0.3">
      <c r="A260" s="20" t="s">
        <v>179</v>
      </c>
      <c r="B260" s="20" t="s">
        <v>51</v>
      </c>
      <c r="C260" s="20" t="s">
        <v>115</v>
      </c>
      <c r="D260" s="21">
        <v>68</v>
      </c>
      <c r="E260" s="32" t="s">
        <v>180</v>
      </c>
      <c r="F260" s="23" t="s">
        <v>180</v>
      </c>
    </row>
    <row r="261" spans="1:6" ht="17.100000000000001" customHeight="1" x14ac:dyDescent="0.3">
      <c r="A261" s="20" t="s">
        <v>179</v>
      </c>
      <c r="B261" s="20" t="s">
        <v>51</v>
      </c>
      <c r="C261" s="20" t="s">
        <v>117</v>
      </c>
      <c r="D261" s="21">
        <v>33</v>
      </c>
      <c r="E261" s="32" t="s">
        <v>180</v>
      </c>
      <c r="F261" s="23" t="s">
        <v>180</v>
      </c>
    </row>
    <row r="262" spans="1:6" ht="17.100000000000001" customHeight="1" x14ac:dyDescent="0.3">
      <c r="A262" s="20" t="s">
        <v>179</v>
      </c>
      <c r="B262" s="20" t="s">
        <v>51</v>
      </c>
      <c r="C262" s="20" t="s">
        <v>121</v>
      </c>
      <c r="D262" s="21">
        <v>29</v>
      </c>
      <c r="E262" s="32" t="s">
        <v>180</v>
      </c>
      <c r="F262" s="23" t="s">
        <v>180</v>
      </c>
    </row>
    <row r="263" spans="1:6" ht="17.100000000000001" customHeight="1" x14ac:dyDescent="0.3">
      <c r="A263" s="20" t="s">
        <v>179</v>
      </c>
      <c r="B263" s="20" t="s">
        <v>51</v>
      </c>
      <c r="C263" s="20" t="s">
        <v>120</v>
      </c>
      <c r="D263" s="21">
        <v>17</v>
      </c>
      <c r="E263" s="32" t="s">
        <v>180</v>
      </c>
      <c r="F263" s="23" t="s">
        <v>180</v>
      </c>
    </row>
    <row r="264" spans="1:6" ht="17.100000000000001" customHeight="1" x14ac:dyDescent="0.3">
      <c r="A264" s="20" t="s">
        <v>179</v>
      </c>
      <c r="B264" s="20" t="s">
        <v>51</v>
      </c>
      <c r="C264" s="20" t="s">
        <v>66</v>
      </c>
      <c r="D264" s="21">
        <v>16</v>
      </c>
      <c r="E264" s="32" t="s">
        <v>180</v>
      </c>
      <c r="F264" s="23" t="s">
        <v>180</v>
      </c>
    </row>
    <row r="265" spans="1:6" ht="17.100000000000001" customHeight="1" x14ac:dyDescent="0.3">
      <c r="A265" s="20" t="s">
        <v>179</v>
      </c>
      <c r="B265" s="20" t="s">
        <v>52</v>
      </c>
      <c r="C265" s="20" t="s">
        <v>65</v>
      </c>
      <c r="D265" s="21">
        <v>362</v>
      </c>
      <c r="E265" s="32" t="s">
        <v>180</v>
      </c>
      <c r="F265" s="23" t="s">
        <v>180</v>
      </c>
    </row>
    <row r="266" spans="1:6" ht="17.100000000000001" customHeight="1" x14ac:dyDescent="0.3">
      <c r="A266" s="20" t="s">
        <v>179</v>
      </c>
      <c r="B266" s="20" t="s">
        <v>52</v>
      </c>
      <c r="C266" s="20" t="s">
        <v>114</v>
      </c>
      <c r="D266" s="21">
        <v>114</v>
      </c>
      <c r="E266" s="32" t="s">
        <v>180</v>
      </c>
      <c r="F266" s="23" t="s">
        <v>180</v>
      </c>
    </row>
    <row r="267" spans="1:6" ht="17.100000000000001" customHeight="1" x14ac:dyDescent="0.3">
      <c r="A267" s="20" t="s">
        <v>179</v>
      </c>
      <c r="B267" s="20" t="s">
        <v>52</v>
      </c>
      <c r="C267" s="20" t="s">
        <v>115</v>
      </c>
      <c r="D267" s="21">
        <v>92</v>
      </c>
      <c r="E267" s="32" t="s">
        <v>180</v>
      </c>
      <c r="F267" s="23" t="s">
        <v>180</v>
      </c>
    </row>
    <row r="268" spans="1:6" ht="17.100000000000001" customHeight="1" x14ac:dyDescent="0.3">
      <c r="A268" s="20" t="s">
        <v>179</v>
      </c>
      <c r="B268" s="20" t="s">
        <v>52</v>
      </c>
      <c r="C268" s="20" t="s">
        <v>66</v>
      </c>
      <c r="D268" s="21" t="s">
        <v>180</v>
      </c>
      <c r="E268" s="32">
        <v>2</v>
      </c>
      <c r="F268" s="23" t="s">
        <v>182</v>
      </c>
    </row>
    <row r="269" spans="1:6" ht="17.100000000000001" customHeight="1" x14ac:dyDescent="0.3">
      <c r="A269" s="20" t="s">
        <v>179</v>
      </c>
      <c r="B269" s="20" t="s">
        <v>52</v>
      </c>
      <c r="C269" s="20" t="s">
        <v>120</v>
      </c>
      <c r="D269" s="21" t="s">
        <v>180</v>
      </c>
      <c r="E269" s="32">
        <v>1</v>
      </c>
      <c r="F269" s="23" t="s">
        <v>181</v>
      </c>
    </row>
    <row r="270" spans="1:6" ht="17.100000000000001" customHeight="1" x14ac:dyDescent="0.3">
      <c r="A270" s="20" t="s">
        <v>179</v>
      </c>
      <c r="B270" s="20" t="s">
        <v>52</v>
      </c>
      <c r="C270" s="20" t="s">
        <v>117</v>
      </c>
      <c r="D270" s="21" t="s">
        <v>180</v>
      </c>
      <c r="E270" s="32">
        <v>1</v>
      </c>
      <c r="F270" s="23" t="s">
        <v>181</v>
      </c>
    </row>
    <row r="271" spans="1:6" ht="17.100000000000001" customHeight="1" x14ac:dyDescent="0.3">
      <c r="A271" s="20" t="s">
        <v>179</v>
      </c>
      <c r="B271" s="20" t="s">
        <v>53</v>
      </c>
      <c r="C271" s="20" t="s">
        <v>65</v>
      </c>
      <c r="D271" s="21">
        <v>387</v>
      </c>
      <c r="E271" s="32" t="s">
        <v>180</v>
      </c>
      <c r="F271" s="23" t="s">
        <v>180</v>
      </c>
    </row>
    <row r="272" spans="1:6" ht="17.100000000000001" customHeight="1" x14ac:dyDescent="0.3">
      <c r="A272" s="20" t="s">
        <v>179</v>
      </c>
      <c r="B272" s="20" t="s">
        <v>53</v>
      </c>
      <c r="C272" s="20" t="s">
        <v>114</v>
      </c>
      <c r="D272" s="21">
        <v>137</v>
      </c>
      <c r="E272" s="32" t="s">
        <v>180</v>
      </c>
      <c r="F272" s="23" t="s">
        <v>180</v>
      </c>
    </row>
    <row r="273" spans="1:6" ht="17.100000000000001" customHeight="1" x14ac:dyDescent="0.3">
      <c r="A273" s="20" t="s">
        <v>179</v>
      </c>
      <c r="B273" s="20" t="s">
        <v>53</v>
      </c>
      <c r="C273" s="20" t="s">
        <v>115</v>
      </c>
      <c r="D273" s="21">
        <v>48</v>
      </c>
      <c r="E273" s="32" t="s">
        <v>180</v>
      </c>
      <c r="F273" s="23" t="s">
        <v>180</v>
      </c>
    </row>
    <row r="274" spans="1:6" ht="17.100000000000001" customHeight="1" x14ac:dyDescent="0.3">
      <c r="A274" s="20" t="s">
        <v>179</v>
      </c>
      <c r="B274" s="20" t="s">
        <v>53</v>
      </c>
      <c r="C274" s="20" t="s">
        <v>66</v>
      </c>
      <c r="D274" s="21">
        <v>12</v>
      </c>
      <c r="E274" s="32" t="s">
        <v>180</v>
      </c>
      <c r="F274" s="23" t="s">
        <v>180</v>
      </c>
    </row>
    <row r="275" spans="1:6" ht="17.100000000000001" customHeight="1" x14ac:dyDescent="0.3">
      <c r="A275" s="20" t="s">
        <v>179</v>
      </c>
      <c r="B275" s="20" t="s">
        <v>53</v>
      </c>
      <c r="C275" s="20" t="s">
        <v>118</v>
      </c>
      <c r="D275" s="21">
        <v>11</v>
      </c>
      <c r="E275" s="32" t="s">
        <v>180</v>
      </c>
      <c r="F275" s="23" t="s">
        <v>180</v>
      </c>
    </row>
    <row r="276" spans="1:6" ht="17.100000000000001" customHeight="1" x14ac:dyDescent="0.3">
      <c r="A276" s="20" t="s">
        <v>179</v>
      </c>
      <c r="B276" s="20" t="s">
        <v>53</v>
      </c>
      <c r="C276" s="20" t="s">
        <v>120</v>
      </c>
      <c r="D276" s="21" t="s">
        <v>180</v>
      </c>
      <c r="E276" s="32">
        <v>1</v>
      </c>
      <c r="F276" s="23" t="s">
        <v>181</v>
      </c>
    </row>
    <row r="277" spans="1:6" ht="17.100000000000001" customHeight="1" x14ac:dyDescent="0.3">
      <c r="A277" s="20" t="s">
        <v>179</v>
      </c>
      <c r="B277" s="20" t="s">
        <v>53</v>
      </c>
      <c r="C277" s="20" t="s">
        <v>117</v>
      </c>
      <c r="D277" s="21" t="s">
        <v>180</v>
      </c>
      <c r="E277" s="32">
        <v>1</v>
      </c>
      <c r="F277" s="23" t="s">
        <v>181</v>
      </c>
    </row>
    <row r="278" spans="1:6" ht="17.100000000000001" customHeight="1" x14ac:dyDescent="0.3">
      <c r="A278" s="20" t="s">
        <v>179</v>
      </c>
      <c r="B278" s="20" t="s">
        <v>54</v>
      </c>
      <c r="C278" s="20" t="s">
        <v>65</v>
      </c>
      <c r="D278" s="21">
        <v>47</v>
      </c>
      <c r="E278" s="32" t="s">
        <v>180</v>
      </c>
      <c r="F278" s="23" t="s">
        <v>180</v>
      </c>
    </row>
    <row r="279" spans="1:6" ht="17.100000000000001" customHeight="1" x14ac:dyDescent="0.3">
      <c r="A279" s="20" t="s">
        <v>179</v>
      </c>
      <c r="B279" s="20" t="s">
        <v>54</v>
      </c>
      <c r="C279" s="20" t="s">
        <v>115</v>
      </c>
      <c r="D279" s="21">
        <v>26</v>
      </c>
      <c r="E279" s="32" t="s">
        <v>180</v>
      </c>
      <c r="F279" s="23" t="s">
        <v>180</v>
      </c>
    </row>
    <row r="280" spans="1:6" ht="17.100000000000001" customHeight="1" x14ac:dyDescent="0.3">
      <c r="A280" s="20" t="s">
        <v>179</v>
      </c>
      <c r="B280" s="20" t="s">
        <v>54</v>
      </c>
      <c r="C280" s="20" t="s">
        <v>118</v>
      </c>
      <c r="D280" s="21">
        <v>22</v>
      </c>
      <c r="E280" s="32" t="s">
        <v>180</v>
      </c>
      <c r="F280" s="23" t="s">
        <v>180</v>
      </c>
    </row>
    <row r="281" spans="1:6" ht="17.100000000000001" customHeight="1" x14ac:dyDescent="0.3">
      <c r="A281" s="20" t="s">
        <v>179</v>
      </c>
      <c r="B281" s="20" t="s">
        <v>54</v>
      </c>
      <c r="C281" s="20" t="s">
        <v>114</v>
      </c>
      <c r="D281" s="21" t="s">
        <v>180</v>
      </c>
      <c r="E281" s="32">
        <v>2</v>
      </c>
      <c r="F281" s="23" t="s">
        <v>182</v>
      </c>
    </row>
    <row r="282" spans="1:6" ht="17.100000000000001" customHeight="1" x14ac:dyDescent="0.3">
      <c r="A282" s="20" t="s">
        <v>179</v>
      </c>
      <c r="B282" s="20" t="s">
        <v>54</v>
      </c>
      <c r="C282" s="20" t="s">
        <v>120</v>
      </c>
      <c r="D282" s="21" t="s">
        <v>180</v>
      </c>
      <c r="E282" s="32">
        <v>1</v>
      </c>
      <c r="F282" s="23" t="s">
        <v>181</v>
      </c>
    </row>
    <row r="283" spans="1:6" ht="17.100000000000001" customHeight="1" x14ac:dyDescent="0.3">
      <c r="A283" s="20" t="s">
        <v>179</v>
      </c>
      <c r="B283" s="20" t="s">
        <v>54</v>
      </c>
      <c r="C283" s="20" t="s">
        <v>116</v>
      </c>
      <c r="D283" s="21" t="s">
        <v>180</v>
      </c>
      <c r="E283" s="32">
        <v>1</v>
      </c>
      <c r="F283" s="23" t="s">
        <v>181</v>
      </c>
    </row>
    <row r="284" spans="1:6" ht="17.100000000000001" customHeight="1" x14ac:dyDescent="0.3">
      <c r="A284" s="20" t="s">
        <v>179</v>
      </c>
      <c r="B284" s="20" t="s">
        <v>54</v>
      </c>
      <c r="C284" s="20" t="s">
        <v>66</v>
      </c>
      <c r="D284" s="21" t="s">
        <v>180</v>
      </c>
      <c r="E284" s="32">
        <v>1</v>
      </c>
      <c r="F284" s="23" t="s">
        <v>181</v>
      </c>
    </row>
    <row r="285" spans="1:6" ht="17.100000000000001" customHeight="1" x14ac:dyDescent="0.3">
      <c r="A285" s="20" t="s">
        <v>179</v>
      </c>
      <c r="B285" s="20" t="s">
        <v>55</v>
      </c>
      <c r="C285" s="20" t="s">
        <v>65</v>
      </c>
      <c r="D285" s="21">
        <v>50</v>
      </c>
      <c r="E285" s="32" t="s">
        <v>180</v>
      </c>
      <c r="F285" s="23" t="s">
        <v>180</v>
      </c>
    </row>
    <row r="286" spans="1:6" ht="17.100000000000001" customHeight="1" x14ac:dyDescent="0.3">
      <c r="A286" s="20" t="s">
        <v>179</v>
      </c>
      <c r="B286" s="20" t="s">
        <v>55</v>
      </c>
      <c r="C286" s="20" t="s">
        <v>115</v>
      </c>
      <c r="D286" s="21" t="s">
        <v>180</v>
      </c>
      <c r="E286" s="32">
        <v>2</v>
      </c>
      <c r="F286" s="23" t="s">
        <v>182</v>
      </c>
    </row>
    <row r="287" spans="1:6" ht="17.100000000000001" customHeight="1" x14ac:dyDescent="0.3">
      <c r="A287" s="20" t="s">
        <v>179</v>
      </c>
      <c r="B287" s="20" t="s">
        <v>55</v>
      </c>
      <c r="C287" s="20" t="s">
        <v>114</v>
      </c>
      <c r="D287" s="21" t="s">
        <v>180</v>
      </c>
      <c r="E287" s="32">
        <v>1</v>
      </c>
      <c r="F287" s="23" t="s">
        <v>181</v>
      </c>
    </row>
    <row r="288" spans="1:6" ht="17.100000000000001" customHeight="1" x14ac:dyDescent="0.3">
      <c r="A288" s="20" t="s">
        <v>179</v>
      </c>
      <c r="B288" s="20" t="s">
        <v>55</v>
      </c>
      <c r="C288" s="20" t="s">
        <v>66</v>
      </c>
      <c r="D288" s="21" t="s">
        <v>180</v>
      </c>
      <c r="E288" s="32">
        <v>1</v>
      </c>
      <c r="F288" s="23" t="s">
        <v>181</v>
      </c>
    </row>
    <row r="289" spans="1:6" ht="17.100000000000001" customHeight="1" x14ac:dyDescent="0.3">
      <c r="A289" s="20" t="s">
        <v>179</v>
      </c>
      <c r="B289" s="20" t="s">
        <v>55</v>
      </c>
      <c r="C289" s="20" t="s">
        <v>119</v>
      </c>
      <c r="D289" s="21" t="s">
        <v>180</v>
      </c>
      <c r="E289" s="32">
        <v>1</v>
      </c>
      <c r="F289" s="23" t="s">
        <v>181</v>
      </c>
    </row>
    <row r="290" spans="1:6" ht="17.100000000000001" customHeight="1" x14ac:dyDescent="0.3">
      <c r="A290" s="20" t="s">
        <v>179</v>
      </c>
      <c r="B290" s="20" t="s">
        <v>56</v>
      </c>
      <c r="C290" s="20" t="s">
        <v>65</v>
      </c>
      <c r="D290" s="21" t="s">
        <v>180</v>
      </c>
      <c r="E290" s="32">
        <v>2</v>
      </c>
      <c r="F290" s="23" t="s">
        <v>182</v>
      </c>
    </row>
    <row r="291" spans="1:6" ht="17.100000000000001" customHeight="1" x14ac:dyDescent="0.3">
      <c r="A291" s="20" t="s">
        <v>179</v>
      </c>
      <c r="B291" s="20" t="s">
        <v>56</v>
      </c>
      <c r="C291" s="20" t="s">
        <v>115</v>
      </c>
      <c r="D291" s="21" t="s">
        <v>180</v>
      </c>
      <c r="E291" s="32">
        <v>1</v>
      </c>
      <c r="F291" s="23" t="s">
        <v>181</v>
      </c>
    </row>
    <row r="292" spans="1:6" ht="17.100000000000001" customHeight="1" x14ac:dyDescent="0.3">
      <c r="A292" s="20" t="s">
        <v>179</v>
      </c>
      <c r="B292" s="20" t="s">
        <v>57</v>
      </c>
      <c r="C292" s="20" t="s">
        <v>65</v>
      </c>
      <c r="D292" s="21">
        <v>488</v>
      </c>
      <c r="E292" s="32" t="s">
        <v>180</v>
      </c>
      <c r="F292" s="23" t="s">
        <v>180</v>
      </c>
    </row>
    <row r="293" spans="1:6" ht="17.100000000000001" customHeight="1" x14ac:dyDescent="0.3">
      <c r="A293" s="20" t="s">
        <v>179</v>
      </c>
      <c r="B293" s="20" t="s">
        <v>57</v>
      </c>
      <c r="C293" s="20" t="s">
        <v>114</v>
      </c>
      <c r="D293" s="21">
        <v>243</v>
      </c>
      <c r="E293" s="32" t="s">
        <v>180</v>
      </c>
      <c r="F293" s="23" t="s">
        <v>180</v>
      </c>
    </row>
    <row r="294" spans="1:6" ht="17.100000000000001" customHeight="1" x14ac:dyDescent="0.3">
      <c r="A294" s="20" t="s">
        <v>179</v>
      </c>
      <c r="B294" s="20" t="s">
        <v>57</v>
      </c>
      <c r="C294" s="20" t="s">
        <v>115</v>
      </c>
      <c r="D294" s="21">
        <v>57</v>
      </c>
      <c r="E294" s="32" t="s">
        <v>180</v>
      </c>
      <c r="F294" s="23" t="s">
        <v>180</v>
      </c>
    </row>
    <row r="295" spans="1:6" ht="17.100000000000001" customHeight="1" x14ac:dyDescent="0.3">
      <c r="A295" s="20" t="s">
        <v>179</v>
      </c>
      <c r="B295" s="20" t="s">
        <v>57</v>
      </c>
      <c r="C295" s="20" t="s">
        <v>66</v>
      </c>
      <c r="D295" s="21" t="s">
        <v>180</v>
      </c>
      <c r="E295" s="32">
        <v>1</v>
      </c>
      <c r="F295" s="23" t="s">
        <v>181</v>
      </c>
    </row>
    <row r="296" spans="1:6" ht="17.100000000000001" customHeight="1" x14ac:dyDescent="0.3">
      <c r="A296" s="20" t="s">
        <v>179</v>
      </c>
      <c r="B296" s="20" t="s">
        <v>57</v>
      </c>
      <c r="C296" s="20" t="s">
        <v>117</v>
      </c>
      <c r="D296" s="21" t="s">
        <v>180</v>
      </c>
      <c r="E296" s="32">
        <v>1</v>
      </c>
      <c r="F296" s="23" t="s">
        <v>181</v>
      </c>
    </row>
    <row r="297" spans="1:6" ht="17.100000000000001" customHeight="1" x14ac:dyDescent="0.3">
      <c r="A297" s="20" t="s">
        <v>179</v>
      </c>
      <c r="B297" s="20" t="s">
        <v>57</v>
      </c>
      <c r="C297" s="20" t="s">
        <v>118</v>
      </c>
      <c r="D297" s="21" t="s">
        <v>180</v>
      </c>
      <c r="E297" s="32">
        <v>1</v>
      </c>
      <c r="F297" s="23" t="s">
        <v>181</v>
      </c>
    </row>
    <row r="298" spans="1:6" ht="17.100000000000001" customHeight="1" x14ac:dyDescent="0.3">
      <c r="A298" s="20" t="s">
        <v>179</v>
      </c>
      <c r="B298" s="20" t="s">
        <v>57</v>
      </c>
      <c r="C298" s="20" t="s">
        <v>120</v>
      </c>
      <c r="D298" s="21" t="s">
        <v>180</v>
      </c>
      <c r="E298" s="32">
        <v>1</v>
      </c>
      <c r="F298" s="23" t="s">
        <v>181</v>
      </c>
    </row>
    <row r="299" spans="1:6" ht="17.100000000000001" customHeight="1" x14ac:dyDescent="0.3">
      <c r="A299" s="20" t="s">
        <v>179</v>
      </c>
      <c r="B299" s="20" t="s">
        <v>58</v>
      </c>
      <c r="C299" s="20" t="s">
        <v>65</v>
      </c>
      <c r="D299" s="21" t="s">
        <v>180</v>
      </c>
      <c r="E299" s="32">
        <v>2</v>
      </c>
      <c r="F299" s="23" t="s">
        <v>182</v>
      </c>
    </row>
    <row r="300" spans="1:6" ht="17.100000000000001" customHeight="1" x14ac:dyDescent="0.3">
      <c r="A300" s="20" t="s">
        <v>179</v>
      </c>
      <c r="B300" s="20" t="s">
        <v>58</v>
      </c>
      <c r="C300" s="20" t="s">
        <v>115</v>
      </c>
      <c r="D300" s="21" t="s">
        <v>180</v>
      </c>
      <c r="E300" s="32">
        <v>1</v>
      </c>
      <c r="F300" s="23" t="s">
        <v>181</v>
      </c>
    </row>
    <row r="301" spans="1:6" ht="17.100000000000001" customHeight="1" x14ac:dyDescent="0.3">
      <c r="A301" s="20" t="s">
        <v>179</v>
      </c>
      <c r="B301" s="20" t="s">
        <v>58</v>
      </c>
      <c r="C301" s="20" t="s">
        <v>114</v>
      </c>
      <c r="D301" s="21" t="s">
        <v>180</v>
      </c>
      <c r="E301" s="32">
        <v>1</v>
      </c>
      <c r="F301" s="23" t="s">
        <v>181</v>
      </c>
    </row>
    <row r="302" spans="1:6" ht="17.100000000000001" customHeight="1" x14ac:dyDescent="0.3">
      <c r="A302" s="20" t="s">
        <v>179</v>
      </c>
      <c r="B302" s="20" t="s">
        <v>59</v>
      </c>
      <c r="C302" s="20" t="s">
        <v>65</v>
      </c>
      <c r="D302" s="21">
        <v>730</v>
      </c>
      <c r="E302" s="32" t="s">
        <v>180</v>
      </c>
      <c r="F302" s="23" t="s">
        <v>180</v>
      </c>
    </row>
    <row r="303" spans="1:6" ht="17.100000000000001" customHeight="1" x14ac:dyDescent="0.3">
      <c r="A303" s="20" t="s">
        <v>179</v>
      </c>
      <c r="B303" s="20" t="s">
        <v>59</v>
      </c>
      <c r="C303" s="20" t="s">
        <v>114</v>
      </c>
      <c r="D303" s="21">
        <v>154</v>
      </c>
      <c r="E303" s="32" t="s">
        <v>180</v>
      </c>
      <c r="F303" s="23" t="s">
        <v>180</v>
      </c>
    </row>
    <row r="304" spans="1:6" ht="17.100000000000001" customHeight="1" x14ac:dyDescent="0.3">
      <c r="A304" s="20" t="s">
        <v>179</v>
      </c>
      <c r="B304" s="20" t="s">
        <v>59</v>
      </c>
      <c r="C304" s="20" t="s">
        <v>115</v>
      </c>
      <c r="D304" s="21">
        <v>79</v>
      </c>
      <c r="E304" s="32" t="s">
        <v>180</v>
      </c>
      <c r="F304" s="23" t="s">
        <v>180</v>
      </c>
    </row>
    <row r="305" spans="1:6" ht="17.100000000000001" customHeight="1" x14ac:dyDescent="0.3">
      <c r="A305" s="20" t="s">
        <v>179</v>
      </c>
      <c r="B305" s="20" t="s">
        <v>59</v>
      </c>
      <c r="C305" s="20" t="s">
        <v>66</v>
      </c>
      <c r="D305" s="21" t="s">
        <v>180</v>
      </c>
      <c r="E305" s="32">
        <v>1</v>
      </c>
      <c r="F305" s="23" t="s">
        <v>181</v>
      </c>
    </row>
    <row r="306" spans="1:6" ht="17.100000000000001" customHeight="1" x14ac:dyDescent="0.3">
      <c r="A306" s="20" t="s">
        <v>179</v>
      </c>
      <c r="B306" s="20" t="s">
        <v>59</v>
      </c>
      <c r="C306" s="20" t="s">
        <v>117</v>
      </c>
      <c r="D306" s="21" t="s">
        <v>180</v>
      </c>
      <c r="E306" s="32">
        <v>1</v>
      </c>
      <c r="F306" s="23" t="s">
        <v>181</v>
      </c>
    </row>
    <row r="307" spans="1:6" ht="17.100000000000001" customHeight="1" x14ac:dyDescent="0.3">
      <c r="A307" s="20" t="s">
        <v>179</v>
      </c>
      <c r="B307" s="20" t="s">
        <v>59</v>
      </c>
      <c r="C307" s="20" t="s">
        <v>121</v>
      </c>
      <c r="D307" s="21" t="s">
        <v>180</v>
      </c>
      <c r="E307" s="32">
        <v>1</v>
      </c>
      <c r="F307" s="23" t="s">
        <v>181</v>
      </c>
    </row>
    <row r="308" spans="1:6" ht="17.100000000000001" customHeight="1" x14ac:dyDescent="0.3">
      <c r="A308" s="20" t="s">
        <v>179</v>
      </c>
      <c r="B308" s="20" t="s">
        <v>59</v>
      </c>
      <c r="C308" s="20" t="s">
        <v>120</v>
      </c>
      <c r="D308" s="21" t="s">
        <v>180</v>
      </c>
      <c r="E308" s="32">
        <v>1</v>
      </c>
      <c r="F308" s="23" t="s">
        <v>181</v>
      </c>
    </row>
    <row r="309" spans="1:6" ht="17.100000000000001" customHeight="1" x14ac:dyDescent="0.3">
      <c r="A309" s="20" t="s">
        <v>179</v>
      </c>
      <c r="B309" s="20" t="s">
        <v>60</v>
      </c>
      <c r="C309" s="20" t="s">
        <v>65</v>
      </c>
      <c r="D309" s="21">
        <v>109</v>
      </c>
      <c r="E309" s="32" t="s">
        <v>180</v>
      </c>
      <c r="F309" s="23" t="s">
        <v>180</v>
      </c>
    </row>
    <row r="310" spans="1:6" ht="17.100000000000001" customHeight="1" x14ac:dyDescent="0.3">
      <c r="A310" s="20" t="s">
        <v>179</v>
      </c>
      <c r="B310" s="20" t="s">
        <v>60</v>
      </c>
      <c r="C310" s="20" t="s">
        <v>114</v>
      </c>
      <c r="D310" s="21">
        <v>36</v>
      </c>
      <c r="E310" s="32" t="s">
        <v>180</v>
      </c>
      <c r="F310" s="23" t="s">
        <v>180</v>
      </c>
    </row>
    <row r="311" spans="1:6" ht="17.100000000000001" customHeight="1" x14ac:dyDescent="0.3">
      <c r="A311" s="20" t="s">
        <v>179</v>
      </c>
      <c r="B311" s="20" t="s">
        <v>60</v>
      </c>
      <c r="C311" s="20" t="s">
        <v>115</v>
      </c>
      <c r="D311" s="21">
        <v>28</v>
      </c>
      <c r="E311" s="32" t="s">
        <v>180</v>
      </c>
      <c r="F311" s="23" t="s">
        <v>180</v>
      </c>
    </row>
    <row r="312" spans="1:6" ht="17.100000000000001" customHeight="1" x14ac:dyDescent="0.3">
      <c r="A312" s="20" t="s">
        <v>179</v>
      </c>
      <c r="B312" s="20" t="s">
        <v>60</v>
      </c>
      <c r="C312" s="20" t="s">
        <v>118</v>
      </c>
      <c r="D312" s="21" t="s">
        <v>180</v>
      </c>
      <c r="E312" s="32">
        <v>1</v>
      </c>
      <c r="F312" s="23" t="s">
        <v>181</v>
      </c>
    </row>
    <row r="313" spans="1:6" ht="17.100000000000001" customHeight="1" x14ac:dyDescent="0.3">
      <c r="A313" s="20" t="s">
        <v>179</v>
      </c>
      <c r="B313" s="20" t="s">
        <v>60</v>
      </c>
      <c r="C313" s="20" t="s">
        <v>66</v>
      </c>
      <c r="D313" s="21" t="s">
        <v>180</v>
      </c>
      <c r="E313" s="32">
        <v>1</v>
      </c>
      <c r="F313" s="23" t="s">
        <v>181</v>
      </c>
    </row>
    <row r="314" spans="1:6" ht="17.100000000000001" customHeight="1" x14ac:dyDescent="0.3">
      <c r="A314" s="20" t="s">
        <v>179</v>
      </c>
      <c r="B314" s="20" t="s">
        <v>60</v>
      </c>
      <c r="C314" s="20" t="s">
        <v>120</v>
      </c>
      <c r="D314" s="21" t="s">
        <v>180</v>
      </c>
      <c r="E314" s="32">
        <v>1</v>
      </c>
      <c r="F314" s="23" t="s">
        <v>181</v>
      </c>
    </row>
    <row r="315" spans="1:6" ht="17.100000000000001" customHeight="1" x14ac:dyDescent="0.3">
      <c r="A315" s="20" t="s">
        <v>179</v>
      </c>
      <c r="B315" s="20" t="s">
        <v>60</v>
      </c>
      <c r="C315" s="20" t="s">
        <v>117</v>
      </c>
      <c r="D315" s="21" t="s">
        <v>180</v>
      </c>
      <c r="E315" s="32">
        <v>1</v>
      </c>
      <c r="F315" s="23" t="s">
        <v>181</v>
      </c>
    </row>
    <row r="316" spans="1:6" ht="17.100000000000001" customHeight="1" x14ac:dyDescent="0.3">
      <c r="A316" s="20" t="s">
        <v>179</v>
      </c>
      <c r="B316" s="20" t="s">
        <v>61</v>
      </c>
      <c r="C316" s="20" t="s">
        <v>65</v>
      </c>
      <c r="D316" s="21">
        <v>57</v>
      </c>
      <c r="E316" s="32" t="s">
        <v>180</v>
      </c>
      <c r="F316" s="23" t="s">
        <v>180</v>
      </c>
    </row>
    <row r="317" spans="1:6" ht="17.100000000000001" customHeight="1" x14ac:dyDescent="0.3">
      <c r="A317" s="20" t="s">
        <v>179</v>
      </c>
      <c r="B317" s="20" t="s">
        <v>61</v>
      </c>
      <c r="C317" s="20" t="s">
        <v>114</v>
      </c>
      <c r="D317" s="21">
        <v>25</v>
      </c>
      <c r="E317" s="32" t="s">
        <v>180</v>
      </c>
      <c r="F317" s="23" t="s">
        <v>180</v>
      </c>
    </row>
    <row r="318" spans="1:6" ht="17.100000000000001" customHeight="1" x14ac:dyDescent="0.3">
      <c r="A318" s="20" t="s">
        <v>179</v>
      </c>
      <c r="B318" s="20" t="s">
        <v>61</v>
      </c>
      <c r="C318" s="20" t="s">
        <v>115</v>
      </c>
      <c r="D318" s="21" t="s">
        <v>180</v>
      </c>
      <c r="E318" s="32">
        <v>2</v>
      </c>
      <c r="F318" s="23" t="s">
        <v>182</v>
      </c>
    </row>
    <row r="319" spans="1:6" ht="17.100000000000001" customHeight="1" x14ac:dyDescent="0.3">
      <c r="A319" s="20" t="s">
        <v>179</v>
      </c>
      <c r="B319" s="20" t="s">
        <v>61</v>
      </c>
      <c r="C319" s="20" t="s">
        <v>121</v>
      </c>
      <c r="D319" s="21" t="s">
        <v>180</v>
      </c>
      <c r="E319" s="32">
        <v>1</v>
      </c>
      <c r="F319" s="23" t="s">
        <v>181</v>
      </c>
    </row>
    <row r="320" spans="1:6" ht="17.100000000000001" customHeight="1" x14ac:dyDescent="0.3">
      <c r="A320" s="20" t="s">
        <v>179</v>
      </c>
      <c r="B320" s="20" t="s">
        <v>61</v>
      </c>
      <c r="C320" s="20" t="s">
        <v>66</v>
      </c>
      <c r="D320" s="21" t="s">
        <v>180</v>
      </c>
      <c r="E320" s="32">
        <v>1</v>
      </c>
      <c r="F320" s="23" t="s">
        <v>181</v>
      </c>
    </row>
    <row r="321" spans="1:6" ht="17.100000000000001" customHeight="1" x14ac:dyDescent="0.3">
      <c r="A321" s="20" t="s">
        <v>179</v>
      </c>
      <c r="B321" s="20" t="s">
        <v>61</v>
      </c>
      <c r="C321" s="20" t="s">
        <v>118</v>
      </c>
      <c r="D321" s="21" t="s">
        <v>180</v>
      </c>
      <c r="E321" s="32">
        <v>1</v>
      </c>
      <c r="F321" s="23" t="s">
        <v>181</v>
      </c>
    </row>
    <row r="322" spans="1:6" ht="17.100000000000001" customHeight="1" x14ac:dyDescent="0.3">
      <c r="A322" s="20" t="s">
        <v>179</v>
      </c>
      <c r="B322" s="20" t="s">
        <v>61</v>
      </c>
      <c r="C322" s="20" t="s">
        <v>178</v>
      </c>
      <c r="D322" s="21" t="s">
        <v>180</v>
      </c>
      <c r="E322" s="32">
        <v>1</v>
      </c>
      <c r="F322" s="23" t="s">
        <v>181</v>
      </c>
    </row>
    <row r="323" spans="1:6" ht="17.100000000000001" customHeight="1" x14ac:dyDescent="0.3">
      <c r="A323" s="20" t="s">
        <v>179</v>
      </c>
      <c r="B323" s="20" t="s">
        <v>62</v>
      </c>
      <c r="C323" s="20" t="s">
        <v>65</v>
      </c>
      <c r="D323" s="21">
        <v>29502</v>
      </c>
      <c r="E323" s="32" t="s">
        <v>180</v>
      </c>
      <c r="F323" s="23" t="s">
        <v>180</v>
      </c>
    </row>
    <row r="324" spans="1:6" ht="17.100000000000001" customHeight="1" x14ac:dyDescent="0.3">
      <c r="A324" s="20" t="s">
        <v>179</v>
      </c>
      <c r="B324" s="20" t="s">
        <v>62</v>
      </c>
      <c r="C324" s="20" t="s">
        <v>114</v>
      </c>
      <c r="D324" s="21">
        <v>11126</v>
      </c>
      <c r="E324" s="32" t="s">
        <v>180</v>
      </c>
      <c r="F324" s="23" t="s">
        <v>180</v>
      </c>
    </row>
    <row r="325" spans="1:6" ht="17.100000000000001" customHeight="1" x14ac:dyDescent="0.3">
      <c r="A325" s="20" t="s">
        <v>179</v>
      </c>
      <c r="B325" s="20" t="s">
        <v>62</v>
      </c>
      <c r="C325" s="20" t="s">
        <v>115</v>
      </c>
      <c r="D325" s="21">
        <v>5763</v>
      </c>
      <c r="E325" s="32" t="s">
        <v>180</v>
      </c>
      <c r="F325" s="23" t="s">
        <v>180</v>
      </c>
    </row>
    <row r="326" spans="1:6" ht="17.100000000000001" customHeight="1" x14ac:dyDescent="0.3">
      <c r="A326" s="20" t="s">
        <v>179</v>
      </c>
      <c r="B326" s="20" t="s">
        <v>62</v>
      </c>
      <c r="C326" s="20" t="s">
        <v>122</v>
      </c>
      <c r="D326" s="21">
        <v>2284</v>
      </c>
      <c r="E326" s="32" t="s">
        <v>180</v>
      </c>
      <c r="F326" s="23" t="s">
        <v>180</v>
      </c>
    </row>
    <row r="327" spans="1:6" ht="17.100000000000001" customHeight="1" x14ac:dyDescent="0.3">
      <c r="A327" s="20" t="s">
        <v>179</v>
      </c>
      <c r="B327" s="20" t="s">
        <v>62</v>
      </c>
      <c r="C327" s="20" t="s">
        <v>117</v>
      </c>
      <c r="D327" s="21">
        <v>1547</v>
      </c>
      <c r="E327" s="32" t="s">
        <v>180</v>
      </c>
      <c r="F327" s="23" t="s">
        <v>180</v>
      </c>
    </row>
    <row r="328" spans="1:6" ht="17.100000000000001" customHeight="1" x14ac:dyDescent="0.3">
      <c r="A328" s="20" t="s">
        <v>179</v>
      </c>
      <c r="B328" s="20" t="s">
        <v>62</v>
      </c>
      <c r="C328" s="20" t="s">
        <v>66</v>
      </c>
      <c r="D328" s="21">
        <v>1387</v>
      </c>
      <c r="E328" s="32" t="s">
        <v>180</v>
      </c>
      <c r="F328" s="23" t="s">
        <v>180</v>
      </c>
    </row>
    <row r="329" spans="1:6" ht="17.100000000000001" customHeight="1" x14ac:dyDescent="0.3">
      <c r="A329" s="20" t="s">
        <v>179</v>
      </c>
      <c r="B329" s="20" t="s">
        <v>62</v>
      </c>
      <c r="C329" s="20" t="s">
        <v>120</v>
      </c>
      <c r="D329" s="21">
        <v>758</v>
      </c>
      <c r="E329" s="32" t="s">
        <v>180</v>
      </c>
      <c r="F329" s="23" t="s">
        <v>180</v>
      </c>
    </row>
    <row r="330" spans="1:6" ht="17.100000000000001" customHeight="1" x14ac:dyDescent="0.3">
      <c r="A330" s="34" t="s">
        <v>179</v>
      </c>
      <c r="B330" s="34" t="s">
        <v>62</v>
      </c>
      <c r="C330" s="34" t="s">
        <v>116</v>
      </c>
      <c r="D330" s="35">
        <v>735</v>
      </c>
      <c r="E330" s="36" t="s">
        <v>180</v>
      </c>
      <c r="F330" s="30" t="s">
        <v>180</v>
      </c>
    </row>
    <row r="331" spans="1:6" ht="17.100000000000001" customHeight="1" x14ac:dyDescent="0.3">
      <c r="A331" s="31" t="s">
        <v>105</v>
      </c>
    </row>
  </sheetData>
  <sheetProtection sheet="1" objects="1" scenarios="1" selectLockedCells="1"/>
  <conditionalFormatting sqref="A4:F330">
    <cfRule type="expression" dxfId="19" priority="2">
      <formula>MOD(ROW(),2)=0</formula>
    </cfRule>
  </conditionalFormatting>
  <conditionalFormatting sqref="A4:F9971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8" bestFit="1" customWidth="1"/>
    <col min="5" max="5" width="22.5703125" style="16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1" t="s">
        <v>175</v>
      </c>
    </row>
    <row r="2" spans="1:6" s="1" customFormat="1" ht="23.1" customHeight="1" x14ac:dyDescent="0.45">
      <c r="A2" s="13" t="s">
        <v>63</v>
      </c>
      <c r="D2" s="7"/>
      <c r="E2" s="17"/>
    </row>
    <row r="3" spans="1:6" ht="17.100000000000001" customHeight="1" x14ac:dyDescent="0.3">
      <c r="A3" s="24" t="s">
        <v>0</v>
      </c>
      <c r="B3" s="24" t="s">
        <v>123</v>
      </c>
      <c r="C3" s="24" t="s">
        <v>68</v>
      </c>
      <c r="D3" s="38" t="s">
        <v>1</v>
      </c>
      <c r="E3" s="33" t="s">
        <v>2</v>
      </c>
      <c r="F3" s="24" t="s">
        <v>3</v>
      </c>
    </row>
    <row r="4" spans="1:6" ht="17.100000000000001" customHeight="1" x14ac:dyDescent="0.3">
      <c r="A4" s="20" t="s">
        <v>179</v>
      </c>
      <c r="B4" s="20" t="s">
        <v>4</v>
      </c>
      <c r="C4" s="20" t="s">
        <v>69</v>
      </c>
      <c r="D4" s="37">
        <v>1258</v>
      </c>
      <c r="E4" s="32" t="s">
        <v>180</v>
      </c>
      <c r="F4" s="23" t="s">
        <v>180</v>
      </c>
    </row>
    <row r="5" spans="1:6" ht="17.100000000000001" customHeight="1" x14ac:dyDescent="0.3">
      <c r="A5" s="20" t="s">
        <v>179</v>
      </c>
      <c r="B5" s="20" t="s">
        <v>4</v>
      </c>
      <c r="C5" s="20" t="s">
        <v>70</v>
      </c>
      <c r="D5" s="37">
        <v>477</v>
      </c>
      <c r="E5" s="32" t="s">
        <v>180</v>
      </c>
      <c r="F5" s="23" t="s">
        <v>180</v>
      </c>
    </row>
    <row r="6" spans="1:6" ht="17.100000000000001" customHeight="1" x14ac:dyDescent="0.3">
      <c r="A6" s="20" t="s">
        <v>179</v>
      </c>
      <c r="B6" s="20" t="s">
        <v>4</v>
      </c>
      <c r="C6" s="20" t="s">
        <v>67</v>
      </c>
      <c r="D6" s="37">
        <v>21</v>
      </c>
      <c r="E6" s="32" t="s">
        <v>180</v>
      </c>
      <c r="F6" s="23" t="s">
        <v>180</v>
      </c>
    </row>
    <row r="7" spans="1:6" ht="17.100000000000001" customHeight="1" x14ac:dyDescent="0.3">
      <c r="A7" s="20" t="s">
        <v>179</v>
      </c>
      <c r="B7" s="20" t="s">
        <v>5</v>
      </c>
      <c r="C7" s="20" t="s">
        <v>69</v>
      </c>
      <c r="D7" s="37" t="s">
        <v>180</v>
      </c>
      <c r="E7" s="32">
        <v>1</v>
      </c>
      <c r="F7" s="23" t="s">
        <v>181</v>
      </c>
    </row>
    <row r="8" spans="1:6" ht="17.100000000000001" customHeight="1" x14ac:dyDescent="0.3">
      <c r="A8" s="20" t="s">
        <v>179</v>
      </c>
      <c r="B8" s="20" t="s">
        <v>6</v>
      </c>
      <c r="C8" s="20" t="s">
        <v>69</v>
      </c>
      <c r="D8" s="37" t="s">
        <v>180</v>
      </c>
      <c r="E8" s="32">
        <v>2</v>
      </c>
      <c r="F8" s="23" t="s">
        <v>182</v>
      </c>
    </row>
    <row r="9" spans="1:6" ht="17.100000000000001" customHeight="1" x14ac:dyDescent="0.3">
      <c r="A9" s="20" t="s">
        <v>179</v>
      </c>
      <c r="B9" s="20" t="s">
        <v>6</v>
      </c>
      <c r="C9" s="20" t="s">
        <v>70</v>
      </c>
      <c r="D9" s="37" t="s">
        <v>180</v>
      </c>
      <c r="E9" s="32">
        <v>1</v>
      </c>
      <c r="F9" s="23" t="s">
        <v>181</v>
      </c>
    </row>
    <row r="10" spans="1:6" ht="17.100000000000001" customHeight="1" x14ac:dyDescent="0.3">
      <c r="A10" s="20" t="s">
        <v>179</v>
      </c>
      <c r="B10" s="20" t="s">
        <v>7</v>
      </c>
      <c r="C10" s="20" t="s">
        <v>69</v>
      </c>
      <c r="D10" s="37">
        <v>159</v>
      </c>
      <c r="E10" s="32" t="s">
        <v>180</v>
      </c>
      <c r="F10" s="23" t="s">
        <v>180</v>
      </c>
    </row>
    <row r="11" spans="1:6" ht="17.100000000000001" customHeight="1" x14ac:dyDescent="0.3">
      <c r="A11" s="20" t="s">
        <v>179</v>
      </c>
      <c r="B11" s="20" t="s">
        <v>7</v>
      </c>
      <c r="C11" s="20" t="s">
        <v>65</v>
      </c>
      <c r="D11" s="37" t="s">
        <v>180</v>
      </c>
      <c r="E11" s="32">
        <v>2</v>
      </c>
      <c r="F11" s="23" t="s">
        <v>182</v>
      </c>
    </row>
    <row r="12" spans="1:6" ht="17.100000000000001" customHeight="1" x14ac:dyDescent="0.3">
      <c r="A12" s="20" t="s">
        <v>179</v>
      </c>
      <c r="B12" s="20" t="s">
        <v>7</v>
      </c>
      <c r="C12" s="20" t="s">
        <v>70</v>
      </c>
      <c r="D12" s="37" t="s">
        <v>180</v>
      </c>
      <c r="E12" s="32">
        <v>1</v>
      </c>
      <c r="F12" s="23" t="s">
        <v>181</v>
      </c>
    </row>
    <row r="13" spans="1:6" ht="17.100000000000001" customHeight="1" x14ac:dyDescent="0.3">
      <c r="A13" s="20" t="s">
        <v>179</v>
      </c>
      <c r="B13" s="20" t="s">
        <v>7</v>
      </c>
      <c r="C13" s="20" t="s">
        <v>127</v>
      </c>
      <c r="D13" s="37" t="s">
        <v>180</v>
      </c>
      <c r="E13" s="32">
        <v>1</v>
      </c>
      <c r="F13" s="23" t="s">
        <v>181</v>
      </c>
    </row>
    <row r="14" spans="1:6" ht="17.100000000000001" customHeight="1" x14ac:dyDescent="0.3">
      <c r="A14" s="20" t="s">
        <v>179</v>
      </c>
      <c r="B14" s="20" t="s">
        <v>8</v>
      </c>
      <c r="C14" s="20" t="s">
        <v>69</v>
      </c>
      <c r="D14" s="37" t="s">
        <v>180</v>
      </c>
      <c r="E14" s="32">
        <v>2</v>
      </c>
      <c r="F14" s="23" t="s">
        <v>182</v>
      </c>
    </row>
    <row r="15" spans="1:6" ht="17.100000000000001" customHeight="1" x14ac:dyDescent="0.3">
      <c r="A15" s="20" t="s">
        <v>179</v>
      </c>
      <c r="B15" s="20" t="s">
        <v>8</v>
      </c>
      <c r="C15" s="20" t="s">
        <v>65</v>
      </c>
      <c r="D15" s="37" t="s">
        <v>180</v>
      </c>
      <c r="E15" s="32">
        <v>1</v>
      </c>
      <c r="F15" s="23" t="s">
        <v>181</v>
      </c>
    </row>
    <row r="16" spans="1:6" ht="17.100000000000001" customHeight="1" x14ac:dyDescent="0.3">
      <c r="A16" s="20" t="s">
        <v>179</v>
      </c>
      <c r="B16" s="20" t="s">
        <v>8</v>
      </c>
      <c r="C16" s="20" t="s">
        <v>67</v>
      </c>
      <c r="D16" s="37" t="s">
        <v>180</v>
      </c>
      <c r="E16" s="32">
        <v>1</v>
      </c>
      <c r="F16" s="23" t="s">
        <v>181</v>
      </c>
    </row>
    <row r="17" spans="1:6" ht="17.100000000000001" customHeight="1" x14ac:dyDescent="0.3">
      <c r="A17" s="20" t="s">
        <v>179</v>
      </c>
      <c r="B17" s="20" t="s">
        <v>9</v>
      </c>
      <c r="C17" s="20" t="s">
        <v>69</v>
      </c>
      <c r="D17" s="37">
        <v>13</v>
      </c>
      <c r="E17" s="32" t="s">
        <v>180</v>
      </c>
      <c r="F17" s="23" t="s">
        <v>180</v>
      </c>
    </row>
    <row r="18" spans="1:6" ht="17.100000000000001" customHeight="1" x14ac:dyDescent="0.3">
      <c r="A18" s="20" t="s">
        <v>179</v>
      </c>
      <c r="B18" s="20" t="s">
        <v>9</v>
      </c>
      <c r="C18" s="20" t="s">
        <v>70</v>
      </c>
      <c r="D18" s="37">
        <v>11</v>
      </c>
      <c r="E18" s="32" t="s">
        <v>180</v>
      </c>
      <c r="F18" s="23" t="s">
        <v>180</v>
      </c>
    </row>
    <row r="19" spans="1:6" ht="17.100000000000001" customHeight="1" x14ac:dyDescent="0.3">
      <c r="A19" s="20" t="s">
        <v>179</v>
      </c>
      <c r="B19" s="20" t="s">
        <v>10</v>
      </c>
      <c r="C19" s="20" t="s">
        <v>69</v>
      </c>
      <c r="D19" s="37">
        <v>880</v>
      </c>
      <c r="E19" s="32" t="s">
        <v>180</v>
      </c>
      <c r="F19" s="23" t="s">
        <v>180</v>
      </c>
    </row>
    <row r="20" spans="1:6" ht="17.100000000000001" customHeight="1" x14ac:dyDescent="0.3">
      <c r="A20" s="20" t="s">
        <v>179</v>
      </c>
      <c r="B20" s="20" t="s">
        <v>10</v>
      </c>
      <c r="C20" s="20" t="s">
        <v>70</v>
      </c>
      <c r="D20" s="37">
        <v>266</v>
      </c>
      <c r="E20" s="32" t="s">
        <v>180</v>
      </c>
      <c r="F20" s="23" t="s">
        <v>180</v>
      </c>
    </row>
    <row r="21" spans="1:6" ht="17.100000000000001" customHeight="1" x14ac:dyDescent="0.3">
      <c r="A21" s="20" t="s">
        <v>179</v>
      </c>
      <c r="B21" s="20" t="s">
        <v>10</v>
      </c>
      <c r="C21" s="20" t="s">
        <v>127</v>
      </c>
      <c r="D21" s="37">
        <v>136</v>
      </c>
      <c r="E21" s="32" t="s">
        <v>180</v>
      </c>
      <c r="F21" s="23" t="s">
        <v>180</v>
      </c>
    </row>
    <row r="22" spans="1:6" ht="17.100000000000001" customHeight="1" x14ac:dyDescent="0.3">
      <c r="A22" s="20" t="s">
        <v>179</v>
      </c>
      <c r="B22" s="20" t="s">
        <v>10</v>
      </c>
      <c r="C22" s="20" t="s">
        <v>71</v>
      </c>
      <c r="D22" s="37">
        <v>15</v>
      </c>
      <c r="E22" s="32" t="s">
        <v>180</v>
      </c>
      <c r="F22" s="23" t="s">
        <v>180</v>
      </c>
    </row>
    <row r="23" spans="1:6" ht="17.100000000000001" customHeight="1" x14ac:dyDescent="0.3">
      <c r="A23" s="20" t="s">
        <v>179</v>
      </c>
      <c r="B23" s="20" t="s">
        <v>11</v>
      </c>
      <c r="C23" s="20" t="s">
        <v>69</v>
      </c>
      <c r="D23" s="37">
        <v>31</v>
      </c>
      <c r="E23" s="32" t="s">
        <v>180</v>
      </c>
      <c r="F23" s="23" t="s">
        <v>180</v>
      </c>
    </row>
    <row r="24" spans="1:6" ht="17.100000000000001" customHeight="1" x14ac:dyDescent="0.3">
      <c r="A24" s="20" t="s">
        <v>179</v>
      </c>
      <c r="B24" s="20" t="s">
        <v>12</v>
      </c>
      <c r="C24" s="20" t="s">
        <v>69</v>
      </c>
      <c r="D24" s="37">
        <v>113</v>
      </c>
      <c r="E24" s="32" t="s">
        <v>180</v>
      </c>
      <c r="F24" s="23" t="s">
        <v>180</v>
      </c>
    </row>
    <row r="25" spans="1:6" ht="17.100000000000001" customHeight="1" x14ac:dyDescent="0.3">
      <c r="A25" s="20" t="s">
        <v>179</v>
      </c>
      <c r="B25" s="20" t="s">
        <v>12</v>
      </c>
      <c r="C25" s="20" t="s">
        <v>70</v>
      </c>
      <c r="D25" s="37" t="s">
        <v>180</v>
      </c>
      <c r="E25" s="32">
        <v>2</v>
      </c>
      <c r="F25" s="23" t="s">
        <v>182</v>
      </c>
    </row>
    <row r="26" spans="1:6" ht="17.100000000000001" customHeight="1" x14ac:dyDescent="0.3">
      <c r="A26" s="20" t="s">
        <v>179</v>
      </c>
      <c r="B26" s="20" t="s">
        <v>12</v>
      </c>
      <c r="C26" s="20" t="s">
        <v>65</v>
      </c>
      <c r="D26" s="37" t="s">
        <v>180</v>
      </c>
      <c r="E26" s="32">
        <v>1</v>
      </c>
      <c r="F26" s="23" t="s">
        <v>181</v>
      </c>
    </row>
    <row r="27" spans="1:6" ht="17.100000000000001" customHeight="1" x14ac:dyDescent="0.3">
      <c r="A27" s="20" t="s">
        <v>179</v>
      </c>
      <c r="B27" s="20" t="s">
        <v>12</v>
      </c>
      <c r="C27" s="20" t="s">
        <v>127</v>
      </c>
      <c r="D27" s="37" t="s">
        <v>180</v>
      </c>
      <c r="E27" s="32">
        <v>1</v>
      </c>
      <c r="F27" s="23" t="s">
        <v>181</v>
      </c>
    </row>
    <row r="28" spans="1:6" ht="17.100000000000001" customHeight="1" x14ac:dyDescent="0.3">
      <c r="A28" s="20" t="s">
        <v>179</v>
      </c>
      <c r="B28" s="20" t="s">
        <v>13</v>
      </c>
      <c r="C28" s="20" t="s">
        <v>69</v>
      </c>
      <c r="D28" s="37">
        <v>1038</v>
      </c>
      <c r="E28" s="32" t="s">
        <v>180</v>
      </c>
      <c r="F28" s="23" t="s">
        <v>180</v>
      </c>
    </row>
    <row r="29" spans="1:6" ht="17.100000000000001" customHeight="1" x14ac:dyDescent="0.3">
      <c r="A29" s="20" t="s">
        <v>179</v>
      </c>
      <c r="B29" s="20" t="s">
        <v>13</v>
      </c>
      <c r="C29" s="20" t="s">
        <v>70</v>
      </c>
      <c r="D29" s="37">
        <v>350</v>
      </c>
      <c r="E29" s="32" t="s">
        <v>180</v>
      </c>
      <c r="F29" s="23" t="s">
        <v>180</v>
      </c>
    </row>
    <row r="30" spans="1:6" ht="17.100000000000001" customHeight="1" x14ac:dyDescent="0.3">
      <c r="A30" s="20" t="s">
        <v>179</v>
      </c>
      <c r="B30" s="20" t="s">
        <v>13</v>
      </c>
      <c r="C30" s="20" t="s">
        <v>127</v>
      </c>
      <c r="D30" s="37">
        <v>24</v>
      </c>
      <c r="E30" s="32" t="s">
        <v>180</v>
      </c>
      <c r="F30" s="23" t="s">
        <v>180</v>
      </c>
    </row>
    <row r="31" spans="1:6" ht="17.100000000000001" customHeight="1" x14ac:dyDescent="0.3">
      <c r="A31" s="20" t="s">
        <v>179</v>
      </c>
      <c r="B31" s="20" t="s">
        <v>13</v>
      </c>
      <c r="C31" s="20" t="s">
        <v>65</v>
      </c>
      <c r="D31" s="37">
        <v>17</v>
      </c>
      <c r="E31" s="32" t="s">
        <v>180</v>
      </c>
      <c r="F31" s="23" t="s">
        <v>180</v>
      </c>
    </row>
    <row r="32" spans="1:6" ht="17.100000000000001" customHeight="1" x14ac:dyDescent="0.3">
      <c r="A32" s="20" t="s">
        <v>179</v>
      </c>
      <c r="B32" s="20" t="s">
        <v>14</v>
      </c>
      <c r="C32" s="20" t="s">
        <v>69</v>
      </c>
      <c r="D32" s="37" t="s">
        <v>180</v>
      </c>
      <c r="E32" s="32">
        <v>2</v>
      </c>
      <c r="F32" s="23" t="s">
        <v>182</v>
      </c>
    </row>
    <row r="33" spans="1:6" ht="17.100000000000001" customHeight="1" x14ac:dyDescent="0.3">
      <c r="A33" s="20" t="s">
        <v>179</v>
      </c>
      <c r="B33" s="20" t="s">
        <v>14</v>
      </c>
      <c r="C33" s="20" t="s">
        <v>70</v>
      </c>
      <c r="D33" s="37" t="s">
        <v>180</v>
      </c>
      <c r="E33" s="32">
        <v>1</v>
      </c>
      <c r="F33" s="23" t="s">
        <v>181</v>
      </c>
    </row>
    <row r="34" spans="1:6" ht="17.100000000000001" customHeight="1" x14ac:dyDescent="0.3">
      <c r="A34" s="20" t="s">
        <v>179</v>
      </c>
      <c r="B34" s="20" t="s">
        <v>14</v>
      </c>
      <c r="C34" s="20" t="s">
        <v>65</v>
      </c>
      <c r="D34" s="37" t="s">
        <v>180</v>
      </c>
      <c r="E34" s="32">
        <v>1</v>
      </c>
      <c r="F34" s="23" t="s">
        <v>181</v>
      </c>
    </row>
    <row r="35" spans="1:6" ht="17.100000000000001" customHeight="1" x14ac:dyDescent="0.3">
      <c r="A35" s="20" t="s">
        <v>179</v>
      </c>
      <c r="B35" s="20" t="s">
        <v>15</v>
      </c>
      <c r="C35" s="20" t="s">
        <v>69</v>
      </c>
      <c r="D35" s="37">
        <v>130</v>
      </c>
      <c r="E35" s="32" t="s">
        <v>180</v>
      </c>
      <c r="F35" s="23" t="s">
        <v>180</v>
      </c>
    </row>
    <row r="36" spans="1:6" ht="17.100000000000001" customHeight="1" x14ac:dyDescent="0.3">
      <c r="A36" s="20" t="s">
        <v>179</v>
      </c>
      <c r="B36" s="20" t="s">
        <v>15</v>
      </c>
      <c r="C36" s="20" t="s">
        <v>65</v>
      </c>
      <c r="D36" s="37" t="s">
        <v>180</v>
      </c>
      <c r="E36" s="32">
        <v>2</v>
      </c>
      <c r="F36" s="23" t="s">
        <v>182</v>
      </c>
    </row>
    <row r="37" spans="1:6" ht="17.100000000000001" customHeight="1" x14ac:dyDescent="0.3">
      <c r="A37" s="20" t="s">
        <v>179</v>
      </c>
      <c r="B37" s="20" t="s">
        <v>15</v>
      </c>
      <c r="C37" s="20" t="s">
        <v>70</v>
      </c>
      <c r="D37" s="37" t="s">
        <v>180</v>
      </c>
      <c r="E37" s="32">
        <v>1</v>
      </c>
      <c r="F37" s="23" t="s">
        <v>181</v>
      </c>
    </row>
    <row r="38" spans="1:6" ht="17.100000000000001" customHeight="1" x14ac:dyDescent="0.3">
      <c r="A38" s="20" t="s">
        <v>179</v>
      </c>
      <c r="B38" s="20" t="s">
        <v>16</v>
      </c>
      <c r="C38" s="20" t="s">
        <v>70</v>
      </c>
      <c r="D38" s="37">
        <v>131</v>
      </c>
      <c r="E38" s="32" t="s">
        <v>180</v>
      </c>
      <c r="F38" s="23" t="s">
        <v>180</v>
      </c>
    </row>
    <row r="39" spans="1:6" ht="17.100000000000001" customHeight="1" x14ac:dyDescent="0.3">
      <c r="A39" s="20" t="s">
        <v>179</v>
      </c>
      <c r="B39" s="20" t="s">
        <v>16</v>
      </c>
      <c r="C39" s="20" t="s">
        <v>69</v>
      </c>
      <c r="D39" s="37">
        <v>109</v>
      </c>
      <c r="E39" s="32" t="s">
        <v>180</v>
      </c>
      <c r="F39" s="23" t="s">
        <v>180</v>
      </c>
    </row>
    <row r="40" spans="1:6" ht="17.100000000000001" customHeight="1" x14ac:dyDescent="0.3">
      <c r="A40" s="20" t="s">
        <v>179</v>
      </c>
      <c r="B40" s="20" t="s">
        <v>16</v>
      </c>
      <c r="C40" s="20" t="s">
        <v>65</v>
      </c>
      <c r="D40" s="37" t="s">
        <v>180</v>
      </c>
      <c r="E40" s="32">
        <v>2</v>
      </c>
      <c r="F40" s="23" t="s">
        <v>182</v>
      </c>
    </row>
    <row r="41" spans="1:6" ht="17.100000000000001" customHeight="1" x14ac:dyDescent="0.3">
      <c r="A41" s="20" t="s">
        <v>179</v>
      </c>
      <c r="B41" s="20" t="s">
        <v>16</v>
      </c>
      <c r="C41" s="20" t="s">
        <v>127</v>
      </c>
      <c r="D41" s="37" t="s">
        <v>180</v>
      </c>
      <c r="E41" s="32">
        <v>1</v>
      </c>
      <c r="F41" s="23" t="s">
        <v>181</v>
      </c>
    </row>
    <row r="42" spans="1:6" ht="17.100000000000001" customHeight="1" x14ac:dyDescent="0.3">
      <c r="A42" s="20" t="s">
        <v>179</v>
      </c>
      <c r="B42" s="20" t="s">
        <v>17</v>
      </c>
      <c r="C42" s="20" t="s">
        <v>69</v>
      </c>
      <c r="D42" s="37" t="s">
        <v>180</v>
      </c>
      <c r="E42" s="32">
        <v>2</v>
      </c>
      <c r="F42" s="23" t="s">
        <v>182</v>
      </c>
    </row>
    <row r="43" spans="1:6" ht="17.100000000000001" customHeight="1" x14ac:dyDescent="0.3">
      <c r="A43" s="20" t="s">
        <v>179</v>
      </c>
      <c r="B43" s="20" t="s">
        <v>17</v>
      </c>
      <c r="C43" s="20" t="s">
        <v>70</v>
      </c>
      <c r="D43" s="37" t="s">
        <v>180</v>
      </c>
      <c r="E43" s="32">
        <v>1</v>
      </c>
      <c r="F43" s="23" t="s">
        <v>181</v>
      </c>
    </row>
    <row r="44" spans="1:6" ht="17.100000000000001" customHeight="1" x14ac:dyDescent="0.3">
      <c r="A44" s="20" t="s">
        <v>179</v>
      </c>
      <c r="B44" s="20" t="s">
        <v>17</v>
      </c>
      <c r="C44" s="20" t="s">
        <v>127</v>
      </c>
      <c r="D44" s="37" t="s">
        <v>180</v>
      </c>
      <c r="E44" s="32">
        <v>1</v>
      </c>
      <c r="F44" s="23" t="s">
        <v>181</v>
      </c>
    </row>
    <row r="45" spans="1:6" ht="17.100000000000001" customHeight="1" x14ac:dyDescent="0.3">
      <c r="A45" s="20" t="s">
        <v>179</v>
      </c>
      <c r="B45" s="20" t="s">
        <v>18</v>
      </c>
      <c r="C45" s="20" t="s">
        <v>69</v>
      </c>
      <c r="D45" s="37">
        <v>1151</v>
      </c>
      <c r="E45" s="32" t="s">
        <v>180</v>
      </c>
      <c r="F45" s="23" t="s">
        <v>180</v>
      </c>
    </row>
    <row r="46" spans="1:6" ht="17.100000000000001" customHeight="1" x14ac:dyDescent="0.3">
      <c r="A46" s="20" t="s">
        <v>179</v>
      </c>
      <c r="B46" s="20" t="s">
        <v>18</v>
      </c>
      <c r="C46" s="20" t="s">
        <v>70</v>
      </c>
      <c r="D46" s="37">
        <v>366</v>
      </c>
      <c r="E46" s="32" t="s">
        <v>180</v>
      </c>
      <c r="F46" s="23" t="s">
        <v>180</v>
      </c>
    </row>
    <row r="47" spans="1:6" ht="17.100000000000001" customHeight="1" x14ac:dyDescent="0.3">
      <c r="A47" s="20" t="s">
        <v>179</v>
      </c>
      <c r="B47" s="20" t="s">
        <v>18</v>
      </c>
      <c r="C47" s="20" t="s">
        <v>65</v>
      </c>
      <c r="D47" s="37">
        <v>15</v>
      </c>
      <c r="E47" s="32" t="s">
        <v>180</v>
      </c>
      <c r="F47" s="23" t="s">
        <v>180</v>
      </c>
    </row>
    <row r="48" spans="1:6" ht="17.100000000000001" customHeight="1" x14ac:dyDescent="0.3">
      <c r="A48" s="20" t="s">
        <v>179</v>
      </c>
      <c r="B48" s="20" t="s">
        <v>18</v>
      </c>
      <c r="C48" s="20" t="s">
        <v>127</v>
      </c>
      <c r="D48" s="37">
        <v>11</v>
      </c>
      <c r="E48" s="32" t="s">
        <v>180</v>
      </c>
      <c r="F48" s="23" t="s">
        <v>180</v>
      </c>
    </row>
    <row r="49" spans="1:6" ht="17.100000000000001" customHeight="1" x14ac:dyDescent="0.3">
      <c r="A49" s="20" t="s">
        <v>179</v>
      </c>
      <c r="B49" s="20" t="s">
        <v>19</v>
      </c>
      <c r="C49" s="20" t="s">
        <v>69</v>
      </c>
      <c r="D49" s="37">
        <v>186</v>
      </c>
      <c r="E49" s="32" t="s">
        <v>180</v>
      </c>
      <c r="F49" s="23" t="s">
        <v>180</v>
      </c>
    </row>
    <row r="50" spans="1:6" ht="17.100000000000001" customHeight="1" x14ac:dyDescent="0.3">
      <c r="A50" s="20" t="s">
        <v>179</v>
      </c>
      <c r="B50" s="20" t="s">
        <v>19</v>
      </c>
      <c r="C50" s="20" t="s">
        <v>70</v>
      </c>
      <c r="D50" s="37">
        <v>52</v>
      </c>
      <c r="E50" s="32" t="s">
        <v>180</v>
      </c>
      <c r="F50" s="23" t="s">
        <v>180</v>
      </c>
    </row>
    <row r="51" spans="1:6" ht="17.100000000000001" customHeight="1" x14ac:dyDescent="0.3">
      <c r="A51" s="20" t="s">
        <v>179</v>
      </c>
      <c r="B51" s="20" t="s">
        <v>19</v>
      </c>
      <c r="C51" s="20" t="s">
        <v>65</v>
      </c>
      <c r="D51" s="37" t="s">
        <v>180</v>
      </c>
      <c r="E51" s="32">
        <v>2</v>
      </c>
      <c r="F51" s="23" t="s">
        <v>182</v>
      </c>
    </row>
    <row r="52" spans="1:6" ht="17.100000000000001" customHeight="1" x14ac:dyDescent="0.3">
      <c r="A52" s="20" t="s">
        <v>179</v>
      </c>
      <c r="B52" s="20" t="s">
        <v>19</v>
      </c>
      <c r="C52" s="20" t="s">
        <v>127</v>
      </c>
      <c r="D52" s="37" t="s">
        <v>180</v>
      </c>
      <c r="E52" s="32">
        <v>1</v>
      </c>
      <c r="F52" s="23" t="s">
        <v>181</v>
      </c>
    </row>
    <row r="53" spans="1:6" ht="17.100000000000001" customHeight="1" x14ac:dyDescent="0.3">
      <c r="A53" s="20" t="s">
        <v>179</v>
      </c>
      <c r="B53" s="20" t="s">
        <v>20</v>
      </c>
      <c r="C53" s="20" t="s">
        <v>69</v>
      </c>
      <c r="D53" s="37">
        <v>57</v>
      </c>
      <c r="E53" s="32" t="s">
        <v>180</v>
      </c>
      <c r="F53" s="23" t="s">
        <v>180</v>
      </c>
    </row>
    <row r="54" spans="1:6" ht="17.100000000000001" customHeight="1" x14ac:dyDescent="0.3">
      <c r="A54" s="20" t="s">
        <v>179</v>
      </c>
      <c r="B54" s="20" t="s">
        <v>20</v>
      </c>
      <c r="C54" s="20" t="s">
        <v>70</v>
      </c>
      <c r="D54" s="37">
        <v>19</v>
      </c>
      <c r="E54" s="32" t="s">
        <v>180</v>
      </c>
      <c r="F54" s="23" t="s">
        <v>180</v>
      </c>
    </row>
    <row r="55" spans="1:6" ht="17.100000000000001" customHeight="1" x14ac:dyDescent="0.3">
      <c r="A55" s="20" t="s">
        <v>179</v>
      </c>
      <c r="B55" s="20" t="s">
        <v>21</v>
      </c>
      <c r="C55" s="20" t="s">
        <v>69</v>
      </c>
      <c r="D55" s="37" t="s">
        <v>180</v>
      </c>
      <c r="E55" s="32">
        <v>2</v>
      </c>
      <c r="F55" s="23" t="s">
        <v>182</v>
      </c>
    </row>
    <row r="56" spans="1:6" ht="17.100000000000001" customHeight="1" x14ac:dyDescent="0.3">
      <c r="A56" s="20" t="s">
        <v>179</v>
      </c>
      <c r="B56" s="20" t="s">
        <v>21</v>
      </c>
      <c r="C56" s="20" t="s">
        <v>65</v>
      </c>
      <c r="D56" s="37" t="s">
        <v>180</v>
      </c>
      <c r="E56" s="32">
        <v>1</v>
      </c>
      <c r="F56" s="23" t="s">
        <v>181</v>
      </c>
    </row>
    <row r="57" spans="1:6" ht="17.100000000000001" customHeight="1" x14ac:dyDescent="0.3">
      <c r="A57" s="20" t="s">
        <v>179</v>
      </c>
      <c r="B57" s="20" t="s">
        <v>22</v>
      </c>
      <c r="C57" s="20" t="s">
        <v>69</v>
      </c>
      <c r="D57" s="37">
        <v>9506</v>
      </c>
      <c r="E57" s="32" t="s">
        <v>180</v>
      </c>
      <c r="F57" s="23" t="s">
        <v>180</v>
      </c>
    </row>
    <row r="58" spans="1:6" ht="17.100000000000001" customHeight="1" x14ac:dyDescent="0.3">
      <c r="A58" s="20" t="s">
        <v>179</v>
      </c>
      <c r="B58" s="20" t="s">
        <v>22</v>
      </c>
      <c r="C58" s="20" t="s">
        <v>70</v>
      </c>
      <c r="D58" s="37">
        <v>4063</v>
      </c>
      <c r="E58" s="32" t="s">
        <v>180</v>
      </c>
      <c r="F58" s="23" t="s">
        <v>180</v>
      </c>
    </row>
    <row r="59" spans="1:6" ht="17.100000000000001" customHeight="1" x14ac:dyDescent="0.3">
      <c r="A59" s="20" t="s">
        <v>179</v>
      </c>
      <c r="B59" s="20" t="s">
        <v>22</v>
      </c>
      <c r="C59" s="20" t="s">
        <v>65</v>
      </c>
      <c r="D59" s="37">
        <v>221</v>
      </c>
      <c r="E59" s="32" t="s">
        <v>180</v>
      </c>
      <c r="F59" s="23" t="s">
        <v>180</v>
      </c>
    </row>
    <row r="60" spans="1:6" ht="17.100000000000001" customHeight="1" x14ac:dyDescent="0.3">
      <c r="A60" s="20" t="s">
        <v>179</v>
      </c>
      <c r="B60" s="20" t="s">
        <v>23</v>
      </c>
      <c r="C60" s="20" t="s">
        <v>69</v>
      </c>
      <c r="D60" s="37">
        <v>116</v>
      </c>
      <c r="E60" s="32" t="s">
        <v>180</v>
      </c>
      <c r="F60" s="23" t="s">
        <v>180</v>
      </c>
    </row>
    <row r="61" spans="1:6" ht="17.100000000000001" customHeight="1" x14ac:dyDescent="0.3">
      <c r="A61" s="20" t="s">
        <v>179</v>
      </c>
      <c r="B61" s="20" t="s">
        <v>23</v>
      </c>
      <c r="C61" s="20" t="s">
        <v>70</v>
      </c>
      <c r="D61" s="37" t="s">
        <v>180</v>
      </c>
      <c r="E61" s="32">
        <v>2</v>
      </c>
      <c r="F61" s="23" t="s">
        <v>182</v>
      </c>
    </row>
    <row r="62" spans="1:6" ht="17.100000000000001" customHeight="1" x14ac:dyDescent="0.3">
      <c r="A62" s="20" t="s">
        <v>179</v>
      </c>
      <c r="B62" s="20" t="s">
        <v>23</v>
      </c>
      <c r="C62" s="20" t="s">
        <v>65</v>
      </c>
      <c r="D62" s="37" t="s">
        <v>180</v>
      </c>
      <c r="E62" s="32">
        <v>1</v>
      </c>
      <c r="F62" s="23" t="s">
        <v>181</v>
      </c>
    </row>
    <row r="63" spans="1:6" ht="17.100000000000001" customHeight="1" x14ac:dyDescent="0.3">
      <c r="A63" s="20" t="s">
        <v>179</v>
      </c>
      <c r="B63" s="20" t="s">
        <v>23</v>
      </c>
      <c r="C63" s="20" t="s">
        <v>127</v>
      </c>
      <c r="D63" s="37" t="s">
        <v>180</v>
      </c>
      <c r="E63" s="32">
        <v>1</v>
      </c>
      <c r="F63" s="23" t="s">
        <v>181</v>
      </c>
    </row>
    <row r="64" spans="1:6" ht="17.100000000000001" customHeight="1" x14ac:dyDescent="0.3">
      <c r="A64" s="20" t="s">
        <v>179</v>
      </c>
      <c r="B64" s="20" t="s">
        <v>24</v>
      </c>
      <c r="C64" s="20" t="s">
        <v>69</v>
      </c>
      <c r="D64" s="37">
        <v>148</v>
      </c>
      <c r="E64" s="32" t="s">
        <v>180</v>
      </c>
      <c r="F64" s="23" t="s">
        <v>180</v>
      </c>
    </row>
    <row r="65" spans="1:6" ht="17.100000000000001" customHeight="1" x14ac:dyDescent="0.3">
      <c r="A65" s="20" t="s">
        <v>179</v>
      </c>
      <c r="B65" s="20" t="s">
        <v>24</v>
      </c>
      <c r="C65" s="20" t="s">
        <v>70</v>
      </c>
      <c r="D65" s="37" t="s">
        <v>180</v>
      </c>
      <c r="E65" s="32">
        <v>2</v>
      </c>
      <c r="F65" s="23" t="s">
        <v>182</v>
      </c>
    </row>
    <row r="66" spans="1:6" ht="17.100000000000001" customHeight="1" x14ac:dyDescent="0.3">
      <c r="A66" s="20" t="s">
        <v>179</v>
      </c>
      <c r="B66" s="20" t="s">
        <v>24</v>
      </c>
      <c r="C66" s="20" t="s">
        <v>65</v>
      </c>
      <c r="D66" s="37" t="s">
        <v>180</v>
      </c>
      <c r="E66" s="32">
        <v>1</v>
      </c>
      <c r="F66" s="23" t="s">
        <v>181</v>
      </c>
    </row>
    <row r="67" spans="1:6" ht="17.100000000000001" customHeight="1" x14ac:dyDescent="0.3">
      <c r="A67" s="20" t="s">
        <v>179</v>
      </c>
      <c r="B67" s="20" t="s">
        <v>25</v>
      </c>
      <c r="C67" s="20" t="s">
        <v>69</v>
      </c>
      <c r="D67" s="37" t="s">
        <v>180</v>
      </c>
      <c r="E67" s="32">
        <v>2</v>
      </c>
      <c r="F67" s="23" t="s">
        <v>182</v>
      </c>
    </row>
    <row r="68" spans="1:6" ht="17.100000000000001" customHeight="1" x14ac:dyDescent="0.3">
      <c r="A68" s="20" t="s">
        <v>179</v>
      </c>
      <c r="B68" s="20" t="s">
        <v>25</v>
      </c>
      <c r="C68" s="20" t="s">
        <v>65</v>
      </c>
      <c r="D68" s="37" t="s">
        <v>180</v>
      </c>
      <c r="E68" s="32">
        <v>1</v>
      </c>
      <c r="F68" s="23" t="s">
        <v>181</v>
      </c>
    </row>
    <row r="69" spans="1:6" ht="17.100000000000001" customHeight="1" x14ac:dyDescent="0.3">
      <c r="A69" s="20" t="s">
        <v>179</v>
      </c>
      <c r="B69" s="20" t="s">
        <v>25</v>
      </c>
      <c r="C69" s="20" t="s">
        <v>70</v>
      </c>
      <c r="D69" s="37" t="s">
        <v>180</v>
      </c>
      <c r="E69" s="32">
        <v>1</v>
      </c>
      <c r="F69" s="23" t="s">
        <v>181</v>
      </c>
    </row>
    <row r="70" spans="1:6" ht="17.100000000000001" customHeight="1" x14ac:dyDescent="0.3">
      <c r="A70" s="20" t="s">
        <v>179</v>
      </c>
      <c r="B70" s="20" t="s">
        <v>26</v>
      </c>
      <c r="C70" s="20" t="s">
        <v>69</v>
      </c>
      <c r="D70" s="37">
        <v>83</v>
      </c>
      <c r="E70" s="32" t="s">
        <v>180</v>
      </c>
      <c r="F70" s="23" t="s">
        <v>180</v>
      </c>
    </row>
    <row r="71" spans="1:6" ht="17.100000000000001" customHeight="1" x14ac:dyDescent="0.3">
      <c r="A71" s="20" t="s">
        <v>179</v>
      </c>
      <c r="B71" s="20" t="s">
        <v>26</v>
      </c>
      <c r="C71" s="20" t="s">
        <v>70</v>
      </c>
      <c r="D71" s="37">
        <v>21</v>
      </c>
      <c r="E71" s="32" t="s">
        <v>180</v>
      </c>
      <c r="F71" s="23" t="s">
        <v>180</v>
      </c>
    </row>
    <row r="72" spans="1:6" ht="17.100000000000001" customHeight="1" x14ac:dyDescent="0.3">
      <c r="A72" s="20" t="s">
        <v>179</v>
      </c>
      <c r="B72" s="20" t="s">
        <v>27</v>
      </c>
      <c r="C72" s="20" t="s">
        <v>69</v>
      </c>
      <c r="D72" s="37">
        <v>279</v>
      </c>
      <c r="E72" s="32" t="s">
        <v>180</v>
      </c>
      <c r="F72" s="23" t="s">
        <v>180</v>
      </c>
    </row>
    <row r="73" spans="1:6" ht="17.100000000000001" customHeight="1" x14ac:dyDescent="0.3">
      <c r="A73" s="20" t="s">
        <v>179</v>
      </c>
      <c r="B73" s="20" t="s">
        <v>27</v>
      </c>
      <c r="C73" s="20" t="s">
        <v>70</v>
      </c>
      <c r="D73" s="37" t="s">
        <v>180</v>
      </c>
      <c r="E73" s="32">
        <v>2</v>
      </c>
      <c r="F73" s="23" t="s">
        <v>182</v>
      </c>
    </row>
    <row r="74" spans="1:6" ht="17.100000000000001" customHeight="1" x14ac:dyDescent="0.3">
      <c r="A74" s="20" t="s">
        <v>179</v>
      </c>
      <c r="B74" s="20" t="s">
        <v>27</v>
      </c>
      <c r="C74" s="20" t="s">
        <v>65</v>
      </c>
      <c r="D74" s="37" t="s">
        <v>180</v>
      </c>
      <c r="E74" s="32">
        <v>1</v>
      </c>
      <c r="F74" s="23" t="s">
        <v>181</v>
      </c>
    </row>
    <row r="75" spans="1:6" ht="17.100000000000001" customHeight="1" x14ac:dyDescent="0.3">
      <c r="A75" s="20" t="s">
        <v>179</v>
      </c>
      <c r="B75" s="20" t="s">
        <v>28</v>
      </c>
      <c r="C75" s="20" t="s">
        <v>69</v>
      </c>
      <c r="D75" s="37">
        <v>15</v>
      </c>
      <c r="E75" s="32" t="s">
        <v>180</v>
      </c>
      <c r="F75" s="23" t="s">
        <v>180</v>
      </c>
    </row>
    <row r="76" spans="1:6" ht="17.100000000000001" customHeight="1" x14ac:dyDescent="0.3">
      <c r="A76" s="20" t="s">
        <v>179</v>
      </c>
      <c r="B76" s="20" t="s">
        <v>29</v>
      </c>
      <c r="C76" s="20" t="s">
        <v>69</v>
      </c>
      <c r="D76" s="37" t="s">
        <v>180</v>
      </c>
      <c r="E76" s="32">
        <v>2</v>
      </c>
      <c r="F76" s="23" t="s">
        <v>182</v>
      </c>
    </row>
    <row r="77" spans="1:6" ht="17.100000000000001" customHeight="1" x14ac:dyDescent="0.3">
      <c r="A77" s="20" t="s">
        <v>179</v>
      </c>
      <c r="B77" s="20" t="s">
        <v>29</v>
      </c>
      <c r="C77" s="20" t="s">
        <v>70</v>
      </c>
      <c r="D77" s="37" t="s">
        <v>180</v>
      </c>
      <c r="E77" s="32">
        <v>1</v>
      </c>
      <c r="F77" s="23" t="s">
        <v>181</v>
      </c>
    </row>
    <row r="78" spans="1:6" ht="17.100000000000001" customHeight="1" x14ac:dyDescent="0.3">
      <c r="A78" s="20" t="s">
        <v>179</v>
      </c>
      <c r="B78" s="20" t="s">
        <v>30</v>
      </c>
      <c r="C78" s="20" t="s">
        <v>70</v>
      </c>
      <c r="D78" s="37">
        <v>288</v>
      </c>
      <c r="E78" s="32" t="s">
        <v>180</v>
      </c>
      <c r="F78" s="23" t="s">
        <v>180</v>
      </c>
    </row>
    <row r="79" spans="1:6" ht="17.100000000000001" customHeight="1" x14ac:dyDescent="0.3">
      <c r="A79" s="20" t="s">
        <v>179</v>
      </c>
      <c r="B79" s="20" t="s">
        <v>30</v>
      </c>
      <c r="C79" s="20" t="s">
        <v>69</v>
      </c>
      <c r="D79" s="37">
        <v>276</v>
      </c>
      <c r="E79" s="32" t="s">
        <v>180</v>
      </c>
      <c r="F79" s="23" t="s">
        <v>180</v>
      </c>
    </row>
    <row r="80" spans="1:6" ht="17.100000000000001" customHeight="1" x14ac:dyDescent="0.3">
      <c r="A80" s="20" t="s">
        <v>179</v>
      </c>
      <c r="B80" s="20" t="s">
        <v>30</v>
      </c>
      <c r="C80" s="20" t="s">
        <v>65</v>
      </c>
      <c r="D80" s="37" t="s">
        <v>180</v>
      </c>
      <c r="E80" s="32">
        <v>2</v>
      </c>
      <c r="F80" s="23" t="s">
        <v>182</v>
      </c>
    </row>
    <row r="81" spans="1:6" ht="17.100000000000001" customHeight="1" x14ac:dyDescent="0.3">
      <c r="A81" s="20" t="s">
        <v>179</v>
      </c>
      <c r="B81" s="20" t="s">
        <v>30</v>
      </c>
      <c r="C81" s="20" t="s">
        <v>127</v>
      </c>
      <c r="D81" s="37" t="s">
        <v>180</v>
      </c>
      <c r="E81" s="32">
        <v>1</v>
      </c>
      <c r="F81" s="23" t="s">
        <v>181</v>
      </c>
    </row>
    <row r="82" spans="1:6" ht="17.100000000000001" customHeight="1" x14ac:dyDescent="0.3">
      <c r="A82" s="20" t="s">
        <v>179</v>
      </c>
      <c r="B82" s="20" t="s">
        <v>31</v>
      </c>
      <c r="C82" s="20" t="s">
        <v>69</v>
      </c>
      <c r="D82" s="37">
        <v>88</v>
      </c>
      <c r="E82" s="32" t="s">
        <v>180</v>
      </c>
      <c r="F82" s="23" t="s">
        <v>180</v>
      </c>
    </row>
    <row r="83" spans="1:6" ht="17.100000000000001" customHeight="1" x14ac:dyDescent="0.3">
      <c r="A83" s="20" t="s">
        <v>179</v>
      </c>
      <c r="B83" s="20" t="s">
        <v>31</v>
      </c>
      <c r="C83" s="20" t="s">
        <v>70</v>
      </c>
      <c r="D83" s="37" t="s">
        <v>180</v>
      </c>
      <c r="E83" s="32">
        <v>2</v>
      </c>
      <c r="F83" s="23" t="s">
        <v>182</v>
      </c>
    </row>
    <row r="84" spans="1:6" ht="17.100000000000001" customHeight="1" x14ac:dyDescent="0.3">
      <c r="A84" s="20" t="s">
        <v>179</v>
      </c>
      <c r="B84" s="20" t="s">
        <v>31</v>
      </c>
      <c r="C84" s="20" t="s">
        <v>67</v>
      </c>
      <c r="D84" s="37" t="s">
        <v>180</v>
      </c>
      <c r="E84" s="32">
        <v>1</v>
      </c>
      <c r="F84" s="23" t="s">
        <v>181</v>
      </c>
    </row>
    <row r="85" spans="1:6" ht="17.100000000000001" customHeight="1" x14ac:dyDescent="0.3">
      <c r="A85" s="20" t="s">
        <v>179</v>
      </c>
      <c r="B85" s="20" t="s">
        <v>32</v>
      </c>
      <c r="C85" s="20" t="s">
        <v>69</v>
      </c>
      <c r="D85" s="37">
        <v>112</v>
      </c>
      <c r="E85" s="32" t="s">
        <v>180</v>
      </c>
      <c r="F85" s="23" t="s">
        <v>180</v>
      </c>
    </row>
    <row r="86" spans="1:6" ht="17.100000000000001" customHeight="1" x14ac:dyDescent="0.3">
      <c r="A86" s="20" t="s">
        <v>179</v>
      </c>
      <c r="B86" s="20" t="s">
        <v>32</v>
      </c>
      <c r="C86" s="20" t="s">
        <v>70</v>
      </c>
      <c r="D86" s="37" t="s">
        <v>180</v>
      </c>
      <c r="E86" s="32">
        <v>2</v>
      </c>
      <c r="F86" s="23" t="s">
        <v>182</v>
      </c>
    </row>
    <row r="87" spans="1:6" ht="17.100000000000001" customHeight="1" x14ac:dyDescent="0.3">
      <c r="A87" s="20" t="s">
        <v>179</v>
      </c>
      <c r="B87" s="20" t="s">
        <v>32</v>
      </c>
      <c r="C87" s="20" t="s">
        <v>127</v>
      </c>
      <c r="D87" s="37" t="s">
        <v>180</v>
      </c>
      <c r="E87" s="32">
        <v>1</v>
      </c>
      <c r="F87" s="23" t="s">
        <v>181</v>
      </c>
    </row>
    <row r="88" spans="1:6" ht="17.100000000000001" customHeight="1" x14ac:dyDescent="0.3">
      <c r="A88" s="20" t="s">
        <v>179</v>
      </c>
      <c r="B88" s="20" t="s">
        <v>33</v>
      </c>
      <c r="C88" s="20" t="s">
        <v>69</v>
      </c>
      <c r="D88" s="37">
        <v>2952</v>
      </c>
      <c r="E88" s="32" t="s">
        <v>180</v>
      </c>
      <c r="F88" s="23" t="s">
        <v>180</v>
      </c>
    </row>
    <row r="89" spans="1:6" ht="17.100000000000001" customHeight="1" x14ac:dyDescent="0.3">
      <c r="A89" s="20" t="s">
        <v>179</v>
      </c>
      <c r="B89" s="20" t="s">
        <v>33</v>
      </c>
      <c r="C89" s="20" t="s">
        <v>70</v>
      </c>
      <c r="D89" s="37">
        <v>1036</v>
      </c>
      <c r="E89" s="32" t="s">
        <v>180</v>
      </c>
      <c r="F89" s="23" t="s">
        <v>180</v>
      </c>
    </row>
    <row r="90" spans="1:6" ht="17.100000000000001" customHeight="1" x14ac:dyDescent="0.3">
      <c r="A90" s="20" t="s">
        <v>179</v>
      </c>
      <c r="B90" s="20" t="s">
        <v>33</v>
      </c>
      <c r="C90" s="20" t="s">
        <v>67</v>
      </c>
      <c r="D90" s="37">
        <v>141</v>
      </c>
      <c r="E90" s="32" t="s">
        <v>180</v>
      </c>
      <c r="F90" s="23" t="s">
        <v>180</v>
      </c>
    </row>
    <row r="91" spans="1:6" ht="17.100000000000001" customHeight="1" x14ac:dyDescent="0.3">
      <c r="A91" s="20" t="s">
        <v>179</v>
      </c>
      <c r="B91" s="20" t="s">
        <v>33</v>
      </c>
      <c r="C91" s="20" t="s">
        <v>127</v>
      </c>
      <c r="D91" s="37">
        <v>44</v>
      </c>
      <c r="E91" s="32" t="s">
        <v>180</v>
      </c>
      <c r="F91" s="23" t="s">
        <v>180</v>
      </c>
    </row>
    <row r="92" spans="1:6" ht="17.100000000000001" customHeight="1" x14ac:dyDescent="0.3">
      <c r="A92" s="20" t="s">
        <v>179</v>
      </c>
      <c r="B92" s="20" t="s">
        <v>34</v>
      </c>
      <c r="C92" s="20" t="s">
        <v>69</v>
      </c>
      <c r="D92" s="37">
        <v>297</v>
      </c>
      <c r="E92" s="32" t="s">
        <v>180</v>
      </c>
      <c r="F92" s="23" t="s">
        <v>180</v>
      </c>
    </row>
    <row r="93" spans="1:6" ht="17.100000000000001" customHeight="1" x14ac:dyDescent="0.3">
      <c r="A93" s="20" t="s">
        <v>179</v>
      </c>
      <c r="B93" s="20" t="s">
        <v>34</v>
      </c>
      <c r="C93" s="20" t="s">
        <v>70</v>
      </c>
      <c r="D93" s="37" t="s">
        <v>180</v>
      </c>
      <c r="E93" s="32">
        <v>2</v>
      </c>
      <c r="F93" s="23" t="s">
        <v>182</v>
      </c>
    </row>
    <row r="94" spans="1:6" ht="17.100000000000001" customHeight="1" x14ac:dyDescent="0.3">
      <c r="A94" s="20" t="s">
        <v>179</v>
      </c>
      <c r="B94" s="20" t="s">
        <v>34</v>
      </c>
      <c r="C94" s="20" t="s">
        <v>73</v>
      </c>
      <c r="D94" s="37" t="s">
        <v>180</v>
      </c>
      <c r="E94" s="32">
        <v>1</v>
      </c>
      <c r="F94" s="23" t="s">
        <v>181</v>
      </c>
    </row>
    <row r="95" spans="1:6" ht="17.100000000000001" customHeight="1" x14ac:dyDescent="0.3">
      <c r="A95" s="20" t="s">
        <v>179</v>
      </c>
      <c r="B95" s="20" t="s">
        <v>35</v>
      </c>
      <c r="C95" s="20" t="s">
        <v>69</v>
      </c>
      <c r="D95" s="37">
        <v>25</v>
      </c>
      <c r="E95" s="32" t="s">
        <v>180</v>
      </c>
      <c r="F95" s="23" t="s">
        <v>180</v>
      </c>
    </row>
    <row r="96" spans="1:6" ht="17.100000000000001" customHeight="1" x14ac:dyDescent="0.3">
      <c r="A96" s="20" t="s">
        <v>179</v>
      </c>
      <c r="B96" s="20" t="s">
        <v>36</v>
      </c>
      <c r="C96" s="20" t="s">
        <v>69</v>
      </c>
      <c r="D96" s="37">
        <v>2518</v>
      </c>
      <c r="E96" s="32" t="s">
        <v>180</v>
      </c>
      <c r="F96" s="23" t="s">
        <v>180</v>
      </c>
    </row>
    <row r="97" spans="1:6" ht="17.100000000000001" customHeight="1" x14ac:dyDescent="0.3">
      <c r="A97" s="20" t="s">
        <v>179</v>
      </c>
      <c r="B97" s="20" t="s">
        <v>36</v>
      </c>
      <c r="C97" s="20" t="s">
        <v>70</v>
      </c>
      <c r="D97" s="37">
        <v>870</v>
      </c>
      <c r="E97" s="32" t="s">
        <v>180</v>
      </c>
      <c r="F97" s="23" t="s">
        <v>180</v>
      </c>
    </row>
    <row r="98" spans="1:6" ht="17.100000000000001" customHeight="1" x14ac:dyDescent="0.3">
      <c r="A98" s="20" t="s">
        <v>179</v>
      </c>
      <c r="B98" s="20" t="s">
        <v>36</v>
      </c>
      <c r="C98" s="20" t="s">
        <v>65</v>
      </c>
      <c r="D98" s="37">
        <v>70</v>
      </c>
      <c r="E98" s="32" t="s">
        <v>180</v>
      </c>
      <c r="F98" s="23" t="s">
        <v>180</v>
      </c>
    </row>
    <row r="99" spans="1:6" ht="17.100000000000001" customHeight="1" x14ac:dyDescent="0.3">
      <c r="A99" s="20" t="s">
        <v>179</v>
      </c>
      <c r="B99" s="20" t="s">
        <v>36</v>
      </c>
      <c r="C99" s="20" t="s">
        <v>127</v>
      </c>
      <c r="D99" s="37">
        <v>29</v>
      </c>
      <c r="E99" s="32" t="s">
        <v>180</v>
      </c>
      <c r="F99" s="23" t="s">
        <v>180</v>
      </c>
    </row>
    <row r="100" spans="1:6" ht="17.100000000000001" customHeight="1" x14ac:dyDescent="0.3">
      <c r="A100" s="20" t="s">
        <v>179</v>
      </c>
      <c r="B100" s="20" t="s">
        <v>37</v>
      </c>
      <c r="C100" s="20" t="s">
        <v>69</v>
      </c>
      <c r="D100" s="37">
        <v>1455</v>
      </c>
      <c r="E100" s="32" t="s">
        <v>180</v>
      </c>
      <c r="F100" s="23" t="s">
        <v>180</v>
      </c>
    </row>
    <row r="101" spans="1:6" ht="17.100000000000001" customHeight="1" x14ac:dyDescent="0.3">
      <c r="A101" s="20" t="s">
        <v>179</v>
      </c>
      <c r="B101" s="20" t="s">
        <v>37</v>
      </c>
      <c r="C101" s="20" t="s">
        <v>70</v>
      </c>
      <c r="D101" s="37">
        <v>292</v>
      </c>
      <c r="E101" s="32" t="s">
        <v>180</v>
      </c>
      <c r="F101" s="23" t="s">
        <v>180</v>
      </c>
    </row>
    <row r="102" spans="1:6" ht="17.100000000000001" customHeight="1" x14ac:dyDescent="0.3">
      <c r="A102" s="20" t="s">
        <v>179</v>
      </c>
      <c r="B102" s="20" t="s">
        <v>37</v>
      </c>
      <c r="C102" s="20" t="s">
        <v>71</v>
      </c>
      <c r="D102" s="37">
        <v>51</v>
      </c>
      <c r="E102" s="32" t="s">
        <v>180</v>
      </c>
      <c r="F102" s="23" t="s">
        <v>180</v>
      </c>
    </row>
    <row r="103" spans="1:6" ht="17.100000000000001" customHeight="1" x14ac:dyDescent="0.3">
      <c r="A103" s="20" t="s">
        <v>179</v>
      </c>
      <c r="B103" s="20" t="s">
        <v>37</v>
      </c>
      <c r="C103" s="20" t="s">
        <v>127</v>
      </c>
      <c r="D103" s="37">
        <v>34</v>
      </c>
      <c r="E103" s="32" t="s">
        <v>180</v>
      </c>
      <c r="F103" s="23" t="s">
        <v>180</v>
      </c>
    </row>
    <row r="104" spans="1:6" ht="17.100000000000001" customHeight="1" x14ac:dyDescent="0.3">
      <c r="A104" s="20" t="s">
        <v>179</v>
      </c>
      <c r="B104" s="20" t="s">
        <v>38</v>
      </c>
      <c r="C104" s="20" t="s">
        <v>69</v>
      </c>
      <c r="D104" s="37">
        <v>60</v>
      </c>
      <c r="E104" s="32" t="s">
        <v>180</v>
      </c>
      <c r="F104" s="23" t="s">
        <v>180</v>
      </c>
    </row>
    <row r="105" spans="1:6" ht="17.100000000000001" customHeight="1" x14ac:dyDescent="0.3">
      <c r="A105" s="20" t="s">
        <v>179</v>
      </c>
      <c r="B105" s="20" t="s">
        <v>38</v>
      </c>
      <c r="C105" s="20" t="s">
        <v>70</v>
      </c>
      <c r="D105" s="37" t="s">
        <v>180</v>
      </c>
      <c r="E105" s="32">
        <v>2</v>
      </c>
      <c r="F105" s="23" t="s">
        <v>182</v>
      </c>
    </row>
    <row r="106" spans="1:6" ht="17.100000000000001" customHeight="1" x14ac:dyDescent="0.3">
      <c r="A106" s="20" t="s">
        <v>179</v>
      </c>
      <c r="B106" s="20" t="s">
        <v>38</v>
      </c>
      <c r="C106" s="20" t="s">
        <v>127</v>
      </c>
      <c r="D106" s="37" t="s">
        <v>180</v>
      </c>
      <c r="E106" s="32">
        <v>1</v>
      </c>
      <c r="F106" s="23" t="s">
        <v>181</v>
      </c>
    </row>
    <row r="107" spans="1:6" ht="17.100000000000001" customHeight="1" x14ac:dyDescent="0.3">
      <c r="A107" s="20" t="s">
        <v>179</v>
      </c>
      <c r="B107" s="20" t="s">
        <v>38</v>
      </c>
      <c r="C107" s="20" t="s">
        <v>65</v>
      </c>
      <c r="D107" s="37" t="s">
        <v>180</v>
      </c>
      <c r="E107" s="32">
        <v>1</v>
      </c>
      <c r="F107" s="23" t="s">
        <v>181</v>
      </c>
    </row>
    <row r="108" spans="1:6" ht="17.100000000000001" customHeight="1" x14ac:dyDescent="0.3">
      <c r="A108" s="20" t="s">
        <v>179</v>
      </c>
      <c r="B108" s="20" t="s">
        <v>39</v>
      </c>
      <c r="C108" s="20" t="s">
        <v>69</v>
      </c>
      <c r="D108" s="37">
        <v>2338</v>
      </c>
      <c r="E108" s="32" t="s">
        <v>180</v>
      </c>
      <c r="F108" s="23" t="s">
        <v>180</v>
      </c>
    </row>
    <row r="109" spans="1:6" ht="17.100000000000001" customHeight="1" x14ac:dyDescent="0.3">
      <c r="A109" s="20" t="s">
        <v>179</v>
      </c>
      <c r="B109" s="20" t="s">
        <v>39</v>
      </c>
      <c r="C109" s="20" t="s">
        <v>70</v>
      </c>
      <c r="D109" s="37">
        <v>618</v>
      </c>
      <c r="E109" s="32" t="s">
        <v>180</v>
      </c>
      <c r="F109" s="23" t="s">
        <v>180</v>
      </c>
    </row>
    <row r="110" spans="1:6" ht="17.100000000000001" customHeight="1" x14ac:dyDescent="0.3">
      <c r="A110" s="20" t="s">
        <v>179</v>
      </c>
      <c r="B110" s="20" t="s">
        <v>39</v>
      </c>
      <c r="C110" s="20" t="s">
        <v>65</v>
      </c>
      <c r="D110" s="37">
        <v>27</v>
      </c>
      <c r="E110" s="32" t="s">
        <v>180</v>
      </c>
      <c r="F110" s="23" t="s">
        <v>180</v>
      </c>
    </row>
    <row r="111" spans="1:6" ht="17.100000000000001" customHeight="1" x14ac:dyDescent="0.3">
      <c r="A111" s="20" t="s">
        <v>179</v>
      </c>
      <c r="B111" s="20" t="s">
        <v>40</v>
      </c>
      <c r="C111" s="20" t="s">
        <v>69</v>
      </c>
      <c r="D111" s="37">
        <v>3238</v>
      </c>
      <c r="E111" s="32" t="s">
        <v>180</v>
      </c>
      <c r="F111" s="23" t="s">
        <v>180</v>
      </c>
    </row>
    <row r="112" spans="1:6" ht="17.100000000000001" customHeight="1" x14ac:dyDescent="0.3">
      <c r="A112" s="20" t="s">
        <v>179</v>
      </c>
      <c r="B112" s="20" t="s">
        <v>40</v>
      </c>
      <c r="C112" s="20" t="s">
        <v>70</v>
      </c>
      <c r="D112" s="37">
        <v>1091</v>
      </c>
      <c r="E112" s="32" t="s">
        <v>180</v>
      </c>
      <c r="F112" s="23" t="s">
        <v>180</v>
      </c>
    </row>
    <row r="113" spans="1:6" ht="17.100000000000001" customHeight="1" x14ac:dyDescent="0.3">
      <c r="A113" s="20" t="s">
        <v>179</v>
      </c>
      <c r="B113" s="20" t="s">
        <v>40</v>
      </c>
      <c r="C113" s="20" t="s">
        <v>71</v>
      </c>
      <c r="D113" s="37">
        <v>103</v>
      </c>
      <c r="E113" s="32" t="s">
        <v>180</v>
      </c>
      <c r="F113" s="23" t="s">
        <v>180</v>
      </c>
    </row>
    <row r="114" spans="1:6" ht="17.100000000000001" customHeight="1" x14ac:dyDescent="0.3">
      <c r="A114" s="20" t="s">
        <v>179</v>
      </c>
      <c r="B114" s="20" t="s">
        <v>40</v>
      </c>
      <c r="C114" s="20" t="s">
        <v>65</v>
      </c>
      <c r="D114" s="37">
        <v>55</v>
      </c>
      <c r="E114" s="32" t="s">
        <v>180</v>
      </c>
      <c r="F114" s="23" t="s">
        <v>180</v>
      </c>
    </row>
    <row r="115" spans="1:6" ht="17.100000000000001" customHeight="1" x14ac:dyDescent="0.3">
      <c r="A115" s="20" t="s">
        <v>179</v>
      </c>
      <c r="B115" s="20" t="s">
        <v>41</v>
      </c>
      <c r="C115" s="20" t="s">
        <v>69</v>
      </c>
      <c r="D115" s="37">
        <v>615</v>
      </c>
      <c r="E115" s="32" t="s">
        <v>180</v>
      </c>
      <c r="F115" s="23" t="s">
        <v>180</v>
      </c>
    </row>
    <row r="116" spans="1:6" ht="17.100000000000001" customHeight="1" x14ac:dyDescent="0.3">
      <c r="A116" s="20" t="s">
        <v>179</v>
      </c>
      <c r="B116" s="20" t="s">
        <v>41</v>
      </c>
      <c r="C116" s="20" t="s">
        <v>70</v>
      </c>
      <c r="D116" s="37">
        <v>193</v>
      </c>
      <c r="E116" s="32" t="s">
        <v>180</v>
      </c>
      <c r="F116" s="23" t="s">
        <v>180</v>
      </c>
    </row>
    <row r="117" spans="1:6" ht="17.100000000000001" customHeight="1" x14ac:dyDescent="0.3">
      <c r="A117" s="20" t="s">
        <v>179</v>
      </c>
      <c r="B117" s="20" t="s">
        <v>41</v>
      </c>
      <c r="C117" s="20" t="s">
        <v>174</v>
      </c>
      <c r="D117" s="37">
        <v>53</v>
      </c>
      <c r="E117" s="32" t="s">
        <v>180</v>
      </c>
      <c r="F117" s="23" t="s">
        <v>180</v>
      </c>
    </row>
    <row r="118" spans="1:6" ht="17.100000000000001" customHeight="1" x14ac:dyDescent="0.3">
      <c r="A118" s="20" t="s">
        <v>179</v>
      </c>
      <c r="B118" s="20" t="s">
        <v>41</v>
      </c>
      <c r="C118" s="20" t="s">
        <v>127</v>
      </c>
      <c r="D118" s="37">
        <v>12</v>
      </c>
      <c r="E118" s="32" t="s">
        <v>180</v>
      </c>
      <c r="F118" s="23" t="s">
        <v>180</v>
      </c>
    </row>
    <row r="119" spans="1:6" ht="17.100000000000001" customHeight="1" x14ac:dyDescent="0.3">
      <c r="A119" s="20" t="s">
        <v>179</v>
      </c>
      <c r="B119" s="20" t="s">
        <v>42</v>
      </c>
      <c r="C119" s="20" t="s">
        <v>69</v>
      </c>
      <c r="D119" s="37">
        <v>1025</v>
      </c>
      <c r="E119" s="32" t="s">
        <v>180</v>
      </c>
      <c r="F119" s="23" t="s">
        <v>180</v>
      </c>
    </row>
    <row r="120" spans="1:6" ht="17.100000000000001" customHeight="1" x14ac:dyDescent="0.3">
      <c r="A120" s="20" t="s">
        <v>179</v>
      </c>
      <c r="B120" s="20" t="s">
        <v>42</v>
      </c>
      <c r="C120" s="20" t="s">
        <v>70</v>
      </c>
      <c r="D120" s="37">
        <v>355</v>
      </c>
      <c r="E120" s="32" t="s">
        <v>180</v>
      </c>
      <c r="F120" s="23" t="s">
        <v>180</v>
      </c>
    </row>
    <row r="121" spans="1:6" ht="17.100000000000001" customHeight="1" x14ac:dyDescent="0.3">
      <c r="A121" s="20" t="s">
        <v>179</v>
      </c>
      <c r="B121" s="20" t="s">
        <v>42</v>
      </c>
      <c r="C121" s="20" t="s">
        <v>72</v>
      </c>
      <c r="D121" s="37" t="s">
        <v>180</v>
      </c>
      <c r="E121" s="32">
        <v>2</v>
      </c>
      <c r="F121" s="23" t="s">
        <v>182</v>
      </c>
    </row>
    <row r="122" spans="1:6" ht="17.100000000000001" customHeight="1" x14ac:dyDescent="0.3">
      <c r="A122" s="20" t="s">
        <v>179</v>
      </c>
      <c r="B122" s="20" t="s">
        <v>42</v>
      </c>
      <c r="C122" s="20" t="s">
        <v>71</v>
      </c>
      <c r="D122" s="37" t="s">
        <v>180</v>
      </c>
      <c r="E122" s="32">
        <v>1</v>
      </c>
      <c r="F122" s="23" t="s">
        <v>181</v>
      </c>
    </row>
    <row r="123" spans="1:6" ht="17.100000000000001" customHeight="1" x14ac:dyDescent="0.3">
      <c r="A123" s="20" t="s">
        <v>179</v>
      </c>
      <c r="B123" s="20" t="s">
        <v>43</v>
      </c>
      <c r="C123" s="20" t="s">
        <v>69</v>
      </c>
      <c r="D123" s="37">
        <v>221</v>
      </c>
      <c r="E123" s="32" t="s">
        <v>180</v>
      </c>
      <c r="F123" s="23" t="s">
        <v>180</v>
      </c>
    </row>
    <row r="124" spans="1:6" ht="17.100000000000001" customHeight="1" x14ac:dyDescent="0.3">
      <c r="A124" s="20" t="s">
        <v>179</v>
      </c>
      <c r="B124" s="20" t="s">
        <v>43</v>
      </c>
      <c r="C124" s="20" t="s">
        <v>70</v>
      </c>
      <c r="D124" s="37" t="s">
        <v>180</v>
      </c>
      <c r="E124" s="32">
        <v>2</v>
      </c>
      <c r="F124" s="23" t="s">
        <v>182</v>
      </c>
    </row>
    <row r="125" spans="1:6" ht="17.100000000000001" customHeight="1" x14ac:dyDescent="0.3">
      <c r="A125" s="20" t="s">
        <v>179</v>
      </c>
      <c r="B125" s="20" t="s">
        <v>43</v>
      </c>
      <c r="C125" s="20" t="s">
        <v>127</v>
      </c>
      <c r="D125" s="37" t="s">
        <v>180</v>
      </c>
      <c r="E125" s="32">
        <v>1</v>
      </c>
      <c r="F125" s="23" t="s">
        <v>181</v>
      </c>
    </row>
    <row r="126" spans="1:6" ht="17.100000000000001" customHeight="1" x14ac:dyDescent="0.3">
      <c r="A126" s="20" t="s">
        <v>179</v>
      </c>
      <c r="B126" s="20" t="s">
        <v>44</v>
      </c>
      <c r="C126" s="20" t="s">
        <v>69</v>
      </c>
      <c r="D126" s="37">
        <v>445</v>
      </c>
      <c r="E126" s="32" t="s">
        <v>180</v>
      </c>
      <c r="F126" s="23" t="s">
        <v>180</v>
      </c>
    </row>
    <row r="127" spans="1:6" ht="17.100000000000001" customHeight="1" x14ac:dyDescent="0.3">
      <c r="A127" s="20" t="s">
        <v>179</v>
      </c>
      <c r="B127" s="20" t="s">
        <v>44</v>
      </c>
      <c r="C127" s="20" t="s">
        <v>70</v>
      </c>
      <c r="D127" s="37">
        <v>404</v>
      </c>
      <c r="E127" s="32" t="s">
        <v>180</v>
      </c>
      <c r="F127" s="23" t="s">
        <v>180</v>
      </c>
    </row>
    <row r="128" spans="1:6" ht="17.100000000000001" customHeight="1" x14ac:dyDescent="0.3">
      <c r="A128" s="20" t="s">
        <v>179</v>
      </c>
      <c r="B128" s="20" t="s">
        <v>44</v>
      </c>
      <c r="C128" s="20" t="s">
        <v>65</v>
      </c>
      <c r="D128" s="37">
        <v>13</v>
      </c>
      <c r="E128" s="32" t="s">
        <v>180</v>
      </c>
      <c r="F128" s="23" t="s">
        <v>180</v>
      </c>
    </row>
    <row r="129" spans="1:6" ht="17.100000000000001" customHeight="1" x14ac:dyDescent="0.3">
      <c r="A129" s="20" t="s">
        <v>179</v>
      </c>
      <c r="B129" s="20" t="s">
        <v>45</v>
      </c>
      <c r="C129" s="20" t="s">
        <v>70</v>
      </c>
      <c r="D129" s="37">
        <v>481</v>
      </c>
      <c r="E129" s="32" t="s">
        <v>180</v>
      </c>
      <c r="F129" s="23" t="s">
        <v>180</v>
      </c>
    </row>
    <row r="130" spans="1:6" ht="17.100000000000001" customHeight="1" x14ac:dyDescent="0.3">
      <c r="A130" s="20" t="s">
        <v>179</v>
      </c>
      <c r="B130" s="20" t="s">
        <v>45</v>
      </c>
      <c r="C130" s="20" t="s">
        <v>69</v>
      </c>
      <c r="D130" s="37">
        <v>412</v>
      </c>
      <c r="E130" s="32" t="s">
        <v>180</v>
      </c>
      <c r="F130" s="23" t="s">
        <v>180</v>
      </c>
    </row>
    <row r="131" spans="1:6" ht="17.100000000000001" customHeight="1" x14ac:dyDescent="0.3">
      <c r="A131" s="20" t="s">
        <v>179</v>
      </c>
      <c r="B131" s="20" t="s">
        <v>45</v>
      </c>
      <c r="C131" s="20" t="s">
        <v>71</v>
      </c>
      <c r="D131" s="37" t="s">
        <v>180</v>
      </c>
      <c r="E131" s="32">
        <v>1</v>
      </c>
      <c r="F131" s="23" t="s">
        <v>181</v>
      </c>
    </row>
    <row r="132" spans="1:6" ht="17.100000000000001" customHeight="1" x14ac:dyDescent="0.3">
      <c r="A132" s="20" t="s">
        <v>179</v>
      </c>
      <c r="B132" s="20" t="s">
        <v>45</v>
      </c>
      <c r="C132" s="20" t="s">
        <v>65</v>
      </c>
      <c r="D132" s="37" t="s">
        <v>180</v>
      </c>
      <c r="E132" s="32">
        <v>1</v>
      </c>
      <c r="F132" s="23" t="s">
        <v>181</v>
      </c>
    </row>
    <row r="133" spans="1:6" ht="17.100000000000001" customHeight="1" x14ac:dyDescent="0.3">
      <c r="A133" s="20" t="s">
        <v>179</v>
      </c>
      <c r="B133" s="20" t="s">
        <v>46</v>
      </c>
      <c r="C133" s="20" t="s">
        <v>69</v>
      </c>
      <c r="D133" s="37">
        <v>1229</v>
      </c>
      <c r="E133" s="32" t="s">
        <v>180</v>
      </c>
      <c r="F133" s="23" t="s">
        <v>180</v>
      </c>
    </row>
    <row r="134" spans="1:6" ht="17.100000000000001" customHeight="1" x14ac:dyDescent="0.3">
      <c r="A134" s="20" t="s">
        <v>179</v>
      </c>
      <c r="B134" s="20" t="s">
        <v>46</v>
      </c>
      <c r="C134" s="20" t="s">
        <v>70</v>
      </c>
      <c r="D134" s="37">
        <v>437</v>
      </c>
      <c r="E134" s="32" t="s">
        <v>180</v>
      </c>
      <c r="F134" s="23" t="s">
        <v>180</v>
      </c>
    </row>
    <row r="135" spans="1:6" ht="17.100000000000001" customHeight="1" x14ac:dyDescent="0.3">
      <c r="A135" s="20" t="s">
        <v>179</v>
      </c>
      <c r="B135" s="20" t="s">
        <v>46</v>
      </c>
      <c r="C135" s="20" t="s">
        <v>67</v>
      </c>
      <c r="D135" s="37">
        <v>60</v>
      </c>
      <c r="E135" s="32" t="s">
        <v>180</v>
      </c>
      <c r="F135" s="23" t="s">
        <v>180</v>
      </c>
    </row>
    <row r="136" spans="1:6" ht="17.100000000000001" customHeight="1" x14ac:dyDescent="0.3">
      <c r="A136" s="20" t="s">
        <v>179</v>
      </c>
      <c r="B136" s="20" t="s">
        <v>46</v>
      </c>
      <c r="C136" s="20" t="s">
        <v>177</v>
      </c>
      <c r="D136" s="37">
        <v>15</v>
      </c>
      <c r="E136" s="32" t="s">
        <v>180</v>
      </c>
      <c r="F136" s="23" t="s">
        <v>180</v>
      </c>
    </row>
    <row r="137" spans="1:6" ht="17.100000000000001" customHeight="1" x14ac:dyDescent="0.3">
      <c r="A137" s="20" t="s">
        <v>179</v>
      </c>
      <c r="B137" s="20" t="s">
        <v>47</v>
      </c>
      <c r="C137" s="20" t="s">
        <v>69</v>
      </c>
      <c r="D137" s="37">
        <v>165</v>
      </c>
      <c r="E137" s="32" t="s">
        <v>180</v>
      </c>
      <c r="F137" s="23" t="s">
        <v>180</v>
      </c>
    </row>
    <row r="138" spans="1:6" ht="17.100000000000001" customHeight="1" x14ac:dyDescent="0.3">
      <c r="A138" s="20" t="s">
        <v>179</v>
      </c>
      <c r="B138" s="20" t="s">
        <v>47</v>
      </c>
      <c r="C138" s="20" t="s">
        <v>70</v>
      </c>
      <c r="D138" s="37" t="s">
        <v>180</v>
      </c>
      <c r="E138" s="32">
        <v>2</v>
      </c>
      <c r="F138" s="23" t="s">
        <v>182</v>
      </c>
    </row>
    <row r="139" spans="1:6" ht="17.100000000000001" customHeight="1" x14ac:dyDescent="0.3">
      <c r="A139" s="20" t="s">
        <v>179</v>
      </c>
      <c r="B139" s="20" t="s">
        <v>47</v>
      </c>
      <c r="C139" s="20" t="s">
        <v>127</v>
      </c>
      <c r="D139" s="37" t="s">
        <v>180</v>
      </c>
      <c r="E139" s="32">
        <v>1</v>
      </c>
      <c r="F139" s="23" t="s">
        <v>181</v>
      </c>
    </row>
    <row r="140" spans="1:6" ht="17.100000000000001" customHeight="1" x14ac:dyDescent="0.3">
      <c r="A140" s="20" t="s">
        <v>179</v>
      </c>
      <c r="B140" s="20" t="s">
        <v>47</v>
      </c>
      <c r="C140" s="20" t="s">
        <v>65</v>
      </c>
      <c r="D140" s="37" t="s">
        <v>180</v>
      </c>
      <c r="E140" s="32">
        <v>1</v>
      </c>
      <c r="F140" s="23" t="s">
        <v>181</v>
      </c>
    </row>
    <row r="141" spans="1:6" ht="17.100000000000001" customHeight="1" x14ac:dyDescent="0.3">
      <c r="A141" s="20" t="s">
        <v>179</v>
      </c>
      <c r="B141" s="20" t="s">
        <v>48</v>
      </c>
      <c r="C141" s="20" t="s">
        <v>69</v>
      </c>
      <c r="D141" s="37">
        <v>193</v>
      </c>
      <c r="E141" s="32" t="s">
        <v>180</v>
      </c>
      <c r="F141" s="23" t="s">
        <v>180</v>
      </c>
    </row>
    <row r="142" spans="1:6" ht="17.100000000000001" customHeight="1" x14ac:dyDescent="0.3">
      <c r="A142" s="20" t="s">
        <v>179</v>
      </c>
      <c r="B142" s="20" t="s">
        <v>48</v>
      </c>
      <c r="C142" s="20" t="s">
        <v>70</v>
      </c>
      <c r="D142" s="37" t="s">
        <v>180</v>
      </c>
      <c r="E142" s="32">
        <v>1</v>
      </c>
      <c r="F142" s="23" t="s">
        <v>181</v>
      </c>
    </row>
    <row r="143" spans="1:6" ht="17.100000000000001" customHeight="1" x14ac:dyDescent="0.3">
      <c r="A143" s="20" t="s">
        <v>179</v>
      </c>
      <c r="B143" s="20" t="s">
        <v>48</v>
      </c>
      <c r="C143" s="20" t="s">
        <v>65</v>
      </c>
      <c r="D143" s="37" t="s">
        <v>180</v>
      </c>
      <c r="E143" s="32">
        <v>1</v>
      </c>
      <c r="F143" s="23" t="s">
        <v>181</v>
      </c>
    </row>
    <row r="144" spans="1:6" ht="17.100000000000001" customHeight="1" x14ac:dyDescent="0.3">
      <c r="A144" s="20" t="s">
        <v>179</v>
      </c>
      <c r="B144" s="20" t="s">
        <v>49</v>
      </c>
      <c r="C144" s="20" t="s">
        <v>69</v>
      </c>
      <c r="D144" s="37" t="s">
        <v>180</v>
      </c>
      <c r="E144" s="32">
        <v>1</v>
      </c>
      <c r="F144" s="23" t="s">
        <v>181</v>
      </c>
    </row>
    <row r="145" spans="1:6" ht="17.100000000000001" customHeight="1" x14ac:dyDescent="0.3">
      <c r="A145" s="20" t="s">
        <v>179</v>
      </c>
      <c r="B145" s="20" t="s">
        <v>49</v>
      </c>
      <c r="C145" s="20" t="s">
        <v>70</v>
      </c>
      <c r="D145" s="37" t="s">
        <v>180</v>
      </c>
      <c r="E145" s="32">
        <v>1</v>
      </c>
      <c r="F145" s="23" t="s">
        <v>181</v>
      </c>
    </row>
    <row r="146" spans="1:6" ht="17.100000000000001" customHeight="1" x14ac:dyDescent="0.3">
      <c r="A146" s="20" t="s">
        <v>179</v>
      </c>
      <c r="B146" s="20" t="s">
        <v>50</v>
      </c>
      <c r="C146" s="20" t="s">
        <v>69</v>
      </c>
      <c r="D146" s="37" t="s">
        <v>180</v>
      </c>
      <c r="E146" s="32">
        <v>2</v>
      </c>
      <c r="F146" s="23" t="s">
        <v>182</v>
      </c>
    </row>
    <row r="147" spans="1:6" ht="17.100000000000001" customHeight="1" x14ac:dyDescent="0.3">
      <c r="A147" s="20" t="s">
        <v>179</v>
      </c>
      <c r="B147" s="20" t="s">
        <v>50</v>
      </c>
      <c r="C147" s="20" t="s">
        <v>70</v>
      </c>
      <c r="D147" s="37" t="s">
        <v>180</v>
      </c>
      <c r="E147" s="32">
        <v>1</v>
      </c>
      <c r="F147" s="23" t="s">
        <v>181</v>
      </c>
    </row>
    <row r="148" spans="1:6" ht="17.100000000000001" customHeight="1" x14ac:dyDescent="0.3">
      <c r="A148" s="20" t="s">
        <v>179</v>
      </c>
      <c r="B148" s="20" t="s">
        <v>50</v>
      </c>
      <c r="C148" s="20" t="s">
        <v>65</v>
      </c>
      <c r="D148" s="37" t="s">
        <v>180</v>
      </c>
      <c r="E148" s="32">
        <v>1</v>
      </c>
      <c r="F148" s="23" t="s">
        <v>181</v>
      </c>
    </row>
    <row r="149" spans="1:6" ht="17.100000000000001" customHeight="1" x14ac:dyDescent="0.3">
      <c r="A149" s="20" t="s">
        <v>179</v>
      </c>
      <c r="B149" s="20" t="s">
        <v>51</v>
      </c>
      <c r="C149" s="20" t="s">
        <v>69</v>
      </c>
      <c r="D149" s="37">
        <v>370</v>
      </c>
      <c r="E149" s="32" t="s">
        <v>180</v>
      </c>
      <c r="F149" s="23" t="s">
        <v>180</v>
      </c>
    </row>
    <row r="150" spans="1:6" ht="17.100000000000001" customHeight="1" x14ac:dyDescent="0.3">
      <c r="A150" s="20" t="s">
        <v>179</v>
      </c>
      <c r="B150" s="20" t="s">
        <v>51</v>
      </c>
      <c r="C150" s="20" t="s">
        <v>70</v>
      </c>
      <c r="D150" s="37" t="s">
        <v>180</v>
      </c>
      <c r="E150" s="32">
        <v>2</v>
      </c>
      <c r="F150" s="23" t="s">
        <v>182</v>
      </c>
    </row>
    <row r="151" spans="1:6" ht="17.100000000000001" customHeight="1" x14ac:dyDescent="0.3">
      <c r="A151" s="20" t="s">
        <v>179</v>
      </c>
      <c r="B151" s="20" t="s">
        <v>51</v>
      </c>
      <c r="C151" s="20" t="s">
        <v>127</v>
      </c>
      <c r="D151" s="37" t="s">
        <v>180</v>
      </c>
      <c r="E151" s="32">
        <v>1</v>
      </c>
      <c r="F151" s="23" t="s">
        <v>181</v>
      </c>
    </row>
    <row r="152" spans="1:6" ht="17.100000000000001" customHeight="1" x14ac:dyDescent="0.3">
      <c r="A152" s="20" t="s">
        <v>179</v>
      </c>
      <c r="B152" s="20" t="s">
        <v>51</v>
      </c>
      <c r="C152" s="20" t="s">
        <v>74</v>
      </c>
      <c r="D152" s="37" t="s">
        <v>180</v>
      </c>
      <c r="E152" s="32">
        <v>1</v>
      </c>
      <c r="F152" s="23" t="s">
        <v>181</v>
      </c>
    </row>
    <row r="153" spans="1:6" ht="17.100000000000001" customHeight="1" x14ac:dyDescent="0.3">
      <c r="A153" s="20" t="s">
        <v>179</v>
      </c>
      <c r="B153" s="20" t="s">
        <v>52</v>
      </c>
      <c r="C153" s="20" t="s">
        <v>69</v>
      </c>
      <c r="D153" s="37">
        <v>355</v>
      </c>
      <c r="E153" s="32" t="s">
        <v>180</v>
      </c>
      <c r="F153" s="23" t="s">
        <v>180</v>
      </c>
    </row>
    <row r="154" spans="1:6" ht="17.100000000000001" customHeight="1" x14ac:dyDescent="0.3">
      <c r="A154" s="20" t="s">
        <v>179</v>
      </c>
      <c r="B154" s="20" t="s">
        <v>52</v>
      </c>
      <c r="C154" s="20" t="s">
        <v>70</v>
      </c>
      <c r="D154" s="37" t="s">
        <v>180</v>
      </c>
      <c r="E154" s="32">
        <v>2</v>
      </c>
      <c r="F154" s="23" t="s">
        <v>182</v>
      </c>
    </row>
    <row r="155" spans="1:6" ht="17.100000000000001" customHeight="1" x14ac:dyDescent="0.3">
      <c r="A155" s="20" t="s">
        <v>179</v>
      </c>
      <c r="B155" s="20" t="s">
        <v>52</v>
      </c>
      <c r="C155" s="20" t="s">
        <v>127</v>
      </c>
      <c r="D155" s="37" t="s">
        <v>180</v>
      </c>
      <c r="E155" s="32">
        <v>1</v>
      </c>
      <c r="F155" s="23" t="s">
        <v>181</v>
      </c>
    </row>
    <row r="156" spans="1:6" ht="17.100000000000001" customHeight="1" x14ac:dyDescent="0.3">
      <c r="A156" s="20" t="s">
        <v>179</v>
      </c>
      <c r="B156" s="20" t="s">
        <v>52</v>
      </c>
      <c r="C156" s="20" t="s">
        <v>65</v>
      </c>
      <c r="D156" s="37" t="s">
        <v>180</v>
      </c>
      <c r="E156" s="32">
        <v>1</v>
      </c>
      <c r="F156" s="23" t="s">
        <v>181</v>
      </c>
    </row>
    <row r="157" spans="1:6" ht="17.100000000000001" customHeight="1" x14ac:dyDescent="0.3">
      <c r="A157" s="20" t="s">
        <v>179</v>
      </c>
      <c r="B157" s="20" t="s">
        <v>53</v>
      </c>
      <c r="C157" s="20" t="s">
        <v>69</v>
      </c>
      <c r="D157" s="37">
        <v>432</v>
      </c>
      <c r="E157" s="32" t="s">
        <v>180</v>
      </c>
      <c r="F157" s="23" t="s">
        <v>180</v>
      </c>
    </row>
    <row r="158" spans="1:6" ht="17.100000000000001" customHeight="1" x14ac:dyDescent="0.3">
      <c r="A158" s="20" t="s">
        <v>179</v>
      </c>
      <c r="B158" s="20" t="s">
        <v>53</v>
      </c>
      <c r="C158" s="20" t="s">
        <v>70</v>
      </c>
      <c r="D158" s="37">
        <v>131</v>
      </c>
      <c r="E158" s="32" t="s">
        <v>180</v>
      </c>
      <c r="F158" s="23" t="s">
        <v>180</v>
      </c>
    </row>
    <row r="159" spans="1:6" ht="17.100000000000001" customHeight="1" x14ac:dyDescent="0.3">
      <c r="A159" s="20" t="s">
        <v>179</v>
      </c>
      <c r="B159" s="20" t="s">
        <v>53</v>
      </c>
      <c r="C159" s="20" t="s">
        <v>65</v>
      </c>
      <c r="D159" s="37">
        <v>29</v>
      </c>
      <c r="E159" s="32" t="s">
        <v>180</v>
      </c>
      <c r="F159" s="23" t="s">
        <v>180</v>
      </c>
    </row>
    <row r="160" spans="1:6" ht="17.100000000000001" customHeight="1" x14ac:dyDescent="0.3">
      <c r="A160" s="20" t="s">
        <v>179</v>
      </c>
      <c r="B160" s="20" t="s">
        <v>53</v>
      </c>
      <c r="C160" s="20" t="s">
        <v>127</v>
      </c>
      <c r="D160" s="37">
        <v>17</v>
      </c>
      <c r="E160" s="32" t="s">
        <v>180</v>
      </c>
      <c r="F160" s="23" t="s">
        <v>180</v>
      </c>
    </row>
    <row r="161" spans="1:6" ht="17.100000000000001" customHeight="1" x14ac:dyDescent="0.3">
      <c r="A161" s="20" t="s">
        <v>179</v>
      </c>
      <c r="B161" s="20" t="s">
        <v>54</v>
      </c>
      <c r="C161" s="20" t="s">
        <v>69</v>
      </c>
      <c r="D161" s="37">
        <v>90</v>
      </c>
      <c r="E161" s="32" t="s">
        <v>180</v>
      </c>
      <c r="F161" s="23" t="s">
        <v>180</v>
      </c>
    </row>
    <row r="162" spans="1:6" ht="17.100000000000001" customHeight="1" x14ac:dyDescent="0.3">
      <c r="A162" s="20" t="s">
        <v>179</v>
      </c>
      <c r="B162" s="20" t="s">
        <v>54</v>
      </c>
      <c r="C162" s="20" t="s">
        <v>70</v>
      </c>
      <c r="D162" s="37" t="s">
        <v>180</v>
      </c>
      <c r="E162" s="32">
        <v>2</v>
      </c>
      <c r="F162" s="23" t="s">
        <v>182</v>
      </c>
    </row>
    <row r="163" spans="1:6" ht="17.100000000000001" customHeight="1" x14ac:dyDescent="0.3">
      <c r="A163" s="20" t="s">
        <v>179</v>
      </c>
      <c r="B163" s="20" t="s">
        <v>54</v>
      </c>
      <c r="C163" s="20" t="s">
        <v>72</v>
      </c>
      <c r="D163" s="37" t="s">
        <v>180</v>
      </c>
      <c r="E163" s="32">
        <v>1</v>
      </c>
      <c r="F163" s="23" t="s">
        <v>181</v>
      </c>
    </row>
    <row r="164" spans="1:6" ht="17.100000000000001" customHeight="1" x14ac:dyDescent="0.3">
      <c r="A164" s="20" t="s">
        <v>179</v>
      </c>
      <c r="B164" s="20" t="s">
        <v>54</v>
      </c>
      <c r="C164" s="20" t="s">
        <v>65</v>
      </c>
      <c r="D164" s="37" t="s">
        <v>180</v>
      </c>
      <c r="E164" s="32">
        <v>1</v>
      </c>
      <c r="F164" s="23" t="s">
        <v>181</v>
      </c>
    </row>
    <row r="165" spans="1:6" ht="17.100000000000001" customHeight="1" x14ac:dyDescent="0.3">
      <c r="A165" s="20" t="s">
        <v>179</v>
      </c>
      <c r="B165" s="20" t="s">
        <v>55</v>
      </c>
      <c r="C165" s="20" t="s">
        <v>69</v>
      </c>
      <c r="D165" s="37">
        <v>65</v>
      </c>
      <c r="E165" s="32" t="s">
        <v>180</v>
      </c>
      <c r="F165" s="23" t="s">
        <v>180</v>
      </c>
    </row>
    <row r="166" spans="1:6" ht="17.100000000000001" customHeight="1" x14ac:dyDescent="0.3">
      <c r="A166" s="20" t="s">
        <v>179</v>
      </c>
      <c r="B166" s="20" t="s">
        <v>55</v>
      </c>
      <c r="C166" s="20" t="s">
        <v>70</v>
      </c>
      <c r="D166" s="37" t="s">
        <v>180</v>
      </c>
      <c r="E166" s="32">
        <v>2</v>
      </c>
      <c r="F166" s="23" t="s">
        <v>182</v>
      </c>
    </row>
    <row r="167" spans="1:6" ht="17.100000000000001" customHeight="1" x14ac:dyDescent="0.3">
      <c r="A167" s="20" t="s">
        <v>179</v>
      </c>
      <c r="B167" s="20" t="s">
        <v>55</v>
      </c>
      <c r="C167" s="20" t="s">
        <v>65</v>
      </c>
      <c r="D167" s="37" t="s">
        <v>180</v>
      </c>
      <c r="E167" s="32">
        <v>1</v>
      </c>
      <c r="F167" s="23" t="s">
        <v>181</v>
      </c>
    </row>
    <row r="168" spans="1:6" ht="17.100000000000001" customHeight="1" x14ac:dyDescent="0.3">
      <c r="A168" s="20" t="s">
        <v>179</v>
      </c>
      <c r="B168" s="20" t="s">
        <v>56</v>
      </c>
      <c r="C168" s="20" t="s">
        <v>69</v>
      </c>
      <c r="D168" s="37" t="s">
        <v>180</v>
      </c>
      <c r="E168" s="32">
        <v>2</v>
      </c>
      <c r="F168" s="23" t="s">
        <v>182</v>
      </c>
    </row>
    <row r="169" spans="1:6" ht="17.100000000000001" customHeight="1" x14ac:dyDescent="0.3">
      <c r="A169" s="20" t="s">
        <v>179</v>
      </c>
      <c r="B169" s="20" t="s">
        <v>56</v>
      </c>
      <c r="C169" s="20" t="s">
        <v>70</v>
      </c>
      <c r="D169" s="37" t="s">
        <v>180</v>
      </c>
      <c r="E169" s="32">
        <v>1</v>
      </c>
      <c r="F169" s="23" t="s">
        <v>181</v>
      </c>
    </row>
    <row r="170" spans="1:6" ht="17.100000000000001" customHeight="1" x14ac:dyDescent="0.3">
      <c r="A170" s="20" t="s">
        <v>179</v>
      </c>
      <c r="B170" s="20" t="s">
        <v>56</v>
      </c>
      <c r="C170" s="20" t="s">
        <v>127</v>
      </c>
      <c r="D170" s="37" t="s">
        <v>180</v>
      </c>
      <c r="E170" s="32">
        <v>1</v>
      </c>
      <c r="F170" s="23" t="s">
        <v>181</v>
      </c>
    </row>
    <row r="171" spans="1:6" ht="17.100000000000001" customHeight="1" x14ac:dyDescent="0.3">
      <c r="A171" s="20" t="s">
        <v>179</v>
      </c>
      <c r="B171" s="20" t="s">
        <v>57</v>
      </c>
      <c r="C171" s="20" t="s">
        <v>69</v>
      </c>
      <c r="D171" s="37">
        <v>564</v>
      </c>
      <c r="E171" s="32" t="s">
        <v>180</v>
      </c>
      <c r="F171" s="23" t="s">
        <v>180</v>
      </c>
    </row>
    <row r="172" spans="1:6" ht="17.100000000000001" customHeight="1" x14ac:dyDescent="0.3">
      <c r="A172" s="20" t="s">
        <v>179</v>
      </c>
      <c r="B172" s="20" t="s">
        <v>57</v>
      </c>
      <c r="C172" s="20" t="s">
        <v>70</v>
      </c>
      <c r="D172" s="37">
        <v>237</v>
      </c>
      <c r="E172" s="32" t="s">
        <v>180</v>
      </c>
      <c r="F172" s="23" t="s">
        <v>180</v>
      </c>
    </row>
    <row r="173" spans="1:6" ht="17.100000000000001" customHeight="1" x14ac:dyDescent="0.3">
      <c r="A173" s="20" t="s">
        <v>179</v>
      </c>
      <c r="B173" s="20" t="s">
        <v>57</v>
      </c>
      <c r="C173" s="20" t="s">
        <v>65</v>
      </c>
      <c r="D173" s="37" t="s">
        <v>180</v>
      </c>
      <c r="E173" s="32">
        <v>1</v>
      </c>
      <c r="F173" s="23" t="s">
        <v>181</v>
      </c>
    </row>
    <row r="174" spans="1:6" ht="17.100000000000001" customHeight="1" x14ac:dyDescent="0.3">
      <c r="A174" s="20" t="s">
        <v>179</v>
      </c>
      <c r="B174" s="20" t="s">
        <v>57</v>
      </c>
      <c r="C174" s="20" t="s">
        <v>127</v>
      </c>
      <c r="D174" s="37" t="s">
        <v>180</v>
      </c>
      <c r="E174" s="32">
        <v>1</v>
      </c>
      <c r="F174" s="23" t="s">
        <v>181</v>
      </c>
    </row>
    <row r="175" spans="1:6" ht="17.100000000000001" customHeight="1" x14ac:dyDescent="0.3">
      <c r="A175" s="20" t="s">
        <v>179</v>
      </c>
      <c r="B175" s="20" t="s">
        <v>58</v>
      </c>
      <c r="C175" s="20" t="s">
        <v>69</v>
      </c>
      <c r="D175" s="37">
        <v>41</v>
      </c>
      <c r="E175" s="32" t="s">
        <v>180</v>
      </c>
      <c r="F175" s="23" t="s">
        <v>180</v>
      </c>
    </row>
    <row r="176" spans="1:6" ht="17.100000000000001" customHeight="1" x14ac:dyDescent="0.3">
      <c r="A176" s="20" t="s">
        <v>179</v>
      </c>
      <c r="B176" s="20" t="s">
        <v>59</v>
      </c>
      <c r="C176" s="20" t="s">
        <v>69</v>
      </c>
      <c r="D176" s="37">
        <v>635</v>
      </c>
      <c r="E176" s="32" t="s">
        <v>180</v>
      </c>
      <c r="F176" s="23" t="s">
        <v>180</v>
      </c>
    </row>
    <row r="177" spans="1:6" ht="17.100000000000001" customHeight="1" x14ac:dyDescent="0.3">
      <c r="A177" s="20" t="s">
        <v>179</v>
      </c>
      <c r="B177" s="20" t="s">
        <v>59</v>
      </c>
      <c r="C177" s="20" t="s">
        <v>70</v>
      </c>
      <c r="D177" s="37">
        <v>324</v>
      </c>
      <c r="E177" s="32" t="s">
        <v>180</v>
      </c>
      <c r="F177" s="23" t="s">
        <v>180</v>
      </c>
    </row>
    <row r="178" spans="1:6" ht="17.100000000000001" customHeight="1" x14ac:dyDescent="0.3">
      <c r="A178" s="20" t="s">
        <v>179</v>
      </c>
      <c r="B178" s="20" t="s">
        <v>59</v>
      </c>
      <c r="C178" s="20" t="s">
        <v>127</v>
      </c>
      <c r="D178" s="37" t="s">
        <v>180</v>
      </c>
      <c r="E178" s="32">
        <v>2</v>
      </c>
      <c r="F178" s="23" t="s">
        <v>182</v>
      </c>
    </row>
    <row r="179" spans="1:6" ht="17.100000000000001" customHeight="1" x14ac:dyDescent="0.3">
      <c r="A179" s="20" t="s">
        <v>179</v>
      </c>
      <c r="B179" s="20" t="s">
        <v>59</v>
      </c>
      <c r="C179" s="20" t="s">
        <v>65</v>
      </c>
      <c r="D179" s="37" t="s">
        <v>180</v>
      </c>
      <c r="E179" s="32">
        <v>1</v>
      </c>
      <c r="F179" s="23" t="s">
        <v>181</v>
      </c>
    </row>
    <row r="180" spans="1:6" ht="17.100000000000001" customHeight="1" x14ac:dyDescent="0.3">
      <c r="A180" s="20" t="s">
        <v>179</v>
      </c>
      <c r="B180" s="20" t="s">
        <v>60</v>
      </c>
      <c r="C180" s="20" t="s">
        <v>69</v>
      </c>
      <c r="D180" s="37">
        <v>127</v>
      </c>
      <c r="E180" s="32" t="s">
        <v>180</v>
      </c>
      <c r="F180" s="23" t="s">
        <v>180</v>
      </c>
    </row>
    <row r="181" spans="1:6" ht="17.100000000000001" customHeight="1" x14ac:dyDescent="0.3">
      <c r="A181" s="20" t="s">
        <v>179</v>
      </c>
      <c r="B181" s="20" t="s">
        <v>60</v>
      </c>
      <c r="C181" s="20" t="s">
        <v>70</v>
      </c>
      <c r="D181" s="37" t="s">
        <v>180</v>
      </c>
      <c r="E181" s="32">
        <v>2</v>
      </c>
      <c r="F181" s="23" t="s">
        <v>182</v>
      </c>
    </row>
    <row r="182" spans="1:6" ht="17.100000000000001" customHeight="1" x14ac:dyDescent="0.3">
      <c r="A182" s="20" t="s">
        <v>179</v>
      </c>
      <c r="B182" s="20" t="s">
        <v>60</v>
      </c>
      <c r="C182" s="20" t="s">
        <v>73</v>
      </c>
      <c r="D182" s="37" t="s">
        <v>180</v>
      </c>
      <c r="E182" s="32">
        <v>1</v>
      </c>
      <c r="F182" s="23" t="s">
        <v>181</v>
      </c>
    </row>
    <row r="183" spans="1:6" ht="17.100000000000001" customHeight="1" x14ac:dyDescent="0.3">
      <c r="A183" s="20" t="s">
        <v>179</v>
      </c>
      <c r="B183" s="20" t="s">
        <v>60</v>
      </c>
      <c r="C183" s="20" t="s">
        <v>65</v>
      </c>
      <c r="D183" s="37" t="s">
        <v>180</v>
      </c>
      <c r="E183" s="32">
        <v>1</v>
      </c>
      <c r="F183" s="23" t="s">
        <v>181</v>
      </c>
    </row>
    <row r="184" spans="1:6" ht="17.100000000000001" customHeight="1" x14ac:dyDescent="0.3">
      <c r="A184" s="20" t="s">
        <v>179</v>
      </c>
      <c r="B184" s="20" t="s">
        <v>61</v>
      </c>
      <c r="C184" s="20" t="s">
        <v>69</v>
      </c>
      <c r="D184" s="37">
        <v>74</v>
      </c>
      <c r="E184" s="32" t="s">
        <v>180</v>
      </c>
      <c r="F184" s="23" t="s">
        <v>180</v>
      </c>
    </row>
    <row r="185" spans="1:6" ht="17.100000000000001" customHeight="1" x14ac:dyDescent="0.3">
      <c r="A185" s="20" t="s">
        <v>179</v>
      </c>
      <c r="B185" s="20" t="s">
        <v>61</v>
      </c>
      <c r="C185" s="20" t="s">
        <v>65</v>
      </c>
      <c r="D185" s="37">
        <v>18</v>
      </c>
      <c r="E185" s="32" t="s">
        <v>180</v>
      </c>
      <c r="F185" s="23" t="s">
        <v>180</v>
      </c>
    </row>
    <row r="186" spans="1:6" ht="17.100000000000001" customHeight="1" x14ac:dyDescent="0.3">
      <c r="A186" s="20" t="s">
        <v>179</v>
      </c>
      <c r="B186" s="20" t="s">
        <v>61</v>
      </c>
      <c r="C186" s="20" t="s">
        <v>70</v>
      </c>
      <c r="D186" s="37" t="s">
        <v>180</v>
      </c>
      <c r="E186" s="32">
        <v>2</v>
      </c>
      <c r="F186" s="23" t="s">
        <v>182</v>
      </c>
    </row>
    <row r="187" spans="1:6" ht="17.100000000000001" customHeight="1" x14ac:dyDescent="0.3">
      <c r="A187" s="20" t="s">
        <v>179</v>
      </c>
      <c r="B187" s="20" t="s">
        <v>61</v>
      </c>
      <c r="C187" s="20" t="s">
        <v>127</v>
      </c>
      <c r="D187" s="37" t="s">
        <v>180</v>
      </c>
      <c r="E187" s="32">
        <v>1</v>
      </c>
      <c r="F187" s="23" t="s">
        <v>181</v>
      </c>
    </row>
    <row r="188" spans="1:6" ht="17.100000000000001" customHeight="1" x14ac:dyDescent="0.3">
      <c r="A188" s="20" t="s">
        <v>179</v>
      </c>
      <c r="B188" s="20" t="s">
        <v>62</v>
      </c>
      <c r="C188" s="20" t="s">
        <v>69</v>
      </c>
      <c r="D188" s="37">
        <v>35928</v>
      </c>
      <c r="E188" s="32" t="s">
        <v>180</v>
      </c>
      <c r="F188" s="23" t="s">
        <v>180</v>
      </c>
    </row>
    <row r="189" spans="1:6" ht="17.100000000000001" customHeight="1" x14ac:dyDescent="0.3">
      <c r="A189" s="20" t="s">
        <v>179</v>
      </c>
      <c r="B189" s="20" t="s">
        <v>62</v>
      </c>
      <c r="C189" s="20" t="s">
        <v>70</v>
      </c>
      <c r="D189" s="37">
        <v>13596</v>
      </c>
      <c r="E189" s="32" t="s">
        <v>180</v>
      </c>
      <c r="F189" s="23" t="s">
        <v>180</v>
      </c>
    </row>
    <row r="190" spans="1:6" ht="17.100000000000001" customHeight="1" x14ac:dyDescent="0.3">
      <c r="A190" s="20" t="s">
        <v>179</v>
      </c>
      <c r="B190" s="20" t="s">
        <v>62</v>
      </c>
      <c r="C190" s="20" t="s">
        <v>75</v>
      </c>
      <c r="D190" s="37">
        <v>2111</v>
      </c>
      <c r="E190" s="32" t="s">
        <v>180</v>
      </c>
      <c r="F190" s="23" t="s">
        <v>180</v>
      </c>
    </row>
    <row r="191" spans="1:6" ht="17.100000000000001" customHeight="1" x14ac:dyDescent="0.3">
      <c r="A191" s="20" t="s">
        <v>179</v>
      </c>
      <c r="B191" s="20" t="s">
        <v>62</v>
      </c>
      <c r="C191" s="20" t="s">
        <v>65</v>
      </c>
      <c r="D191" s="37">
        <v>835</v>
      </c>
      <c r="E191" s="32" t="s">
        <v>180</v>
      </c>
      <c r="F191" s="23" t="s">
        <v>180</v>
      </c>
    </row>
    <row r="192" spans="1:6" ht="17.100000000000001" customHeight="1" x14ac:dyDescent="0.3">
      <c r="A192" s="34" t="s">
        <v>179</v>
      </c>
      <c r="B192" s="34" t="s">
        <v>62</v>
      </c>
      <c r="C192" s="34" t="s">
        <v>127</v>
      </c>
      <c r="D192" s="39">
        <v>632</v>
      </c>
      <c r="E192" s="36" t="s">
        <v>180</v>
      </c>
      <c r="F192" s="30" t="s">
        <v>180</v>
      </c>
    </row>
    <row r="193" spans="1:1" ht="17.100000000000001" customHeight="1" x14ac:dyDescent="0.3">
      <c r="A193" s="31" t="s">
        <v>105</v>
      </c>
    </row>
  </sheetData>
  <sheetProtection sheet="1" objects="1" scenarios="1" selectLockedCells="1"/>
  <conditionalFormatting sqref="A4:F192">
    <cfRule type="expression" dxfId="17" priority="2">
      <formula>MOD(ROW(),2)=0</formula>
    </cfRule>
  </conditionalFormatting>
  <conditionalFormatting sqref="A4:F99951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1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2.5703125" style="16" bestFit="1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1" t="s">
        <v>175</v>
      </c>
    </row>
    <row r="2" spans="1:7" s="1" customFormat="1" ht="23.1" customHeight="1" x14ac:dyDescent="0.45">
      <c r="A2" s="13" t="s">
        <v>63</v>
      </c>
      <c r="E2" s="4"/>
      <c r="F2" s="17"/>
    </row>
    <row r="3" spans="1:7" ht="17.100000000000001" customHeight="1" x14ac:dyDescent="0.3">
      <c r="A3" s="24" t="s">
        <v>0</v>
      </c>
      <c r="B3" s="24" t="s">
        <v>123</v>
      </c>
      <c r="C3" s="24" t="s">
        <v>76</v>
      </c>
      <c r="D3" s="24" t="s">
        <v>77</v>
      </c>
      <c r="E3" s="25" t="s">
        <v>1</v>
      </c>
      <c r="F3" s="33" t="s">
        <v>2</v>
      </c>
      <c r="G3" s="24" t="s">
        <v>3</v>
      </c>
    </row>
    <row r="4" spans="1:7" ht="17.100000000000001" customHeight="1" x14ac:dyDescent="0.3">
      <c r="A4" s="20" t="s">
        <v>179</v>
      </c>
      <c r="B4" s="20" t="s">
        <v>4</v>
      </c>
      <c r="C4" s="20" t="s">
        <v>78</v>
      </c>
      <c r="D4" s="20" t="s">
        <v>79</v>
      </c>
      <c r="E4" s="21">
        <v>225</v>
      </c>
      <c r="F4" s="32" t="s">
        <v>180</v>
      </c>
      <c r="G4" s="23" t="s">
        <v>180</v>
      </c>
    </row>
    <row r="5" spans="1:7" ht="17.100000000000001" customHeight="1" x14ac:dyDescent="0.3">
      <c r="A5" s="20" t="s">
        <v>179</v>
      </c>
      <c r="B5" s="20" t="s">
        <v>4</v>
      </c>
      <c r="C5" s="20" t="s">
        <v>78</v>
      </c>
      <c r="D5" s="20" t="s">
        <v>80</v>
      </c>
      <c r="E5" s="21">
        <v>232</v>
      </c>
      <c r="F5" s="32" t="s">
        <v>180</v>
      </c>
      <c r="G5" s="23" t="s">
        <v>180</v>
      </c>
    </row>
    <row r="6" spans="1:7" ht="17.100000000000001" customHeight="1" x14ac:dyDescent="0.3">
      <c r="A6" s="20" t="s">
        <v>179</v>
      </c>
      <c r="B6" s="20" t="s">
        <v>4</v>
      </c>
      <c r="C6" s="20" t="s">
        <v>82</v>
      </c>
      <c r="D6" s="20" t="s">
        <v>79</v>
      </c>
      <c r="E6" s="21">
        <v>52</v>
      </c>
      <c r="F6" s="32" t="s">
        <v>180</v>
      </c>
      <c r="G6" s="23" t="s">
        <v>180</v>
      </c>
    </row>
    <row r="7" spans="1:7" ht="17.100000000000001" customHeight="1" x14ac:dyDescent="0.3">
      <c r="A7" s="20" t="s">
        <v>179</v>
      </c>
      <c r="B7" s="20" t="s">
        <v>4</v>
      </c>
      <c r="C7" s="20" t="s">
        <v>82</v>
      </c>
      <c r="D7" s="20" t="s">
        <v>80</v>
      </c>
      <c r="E7" s="21">
        <v>43</v>
      </c>
      <c r="F7" s="32" t="s">
        <v>180</v>
      </c>
      <c r="G7" s="23" t="s">
        <v>180</v>
      </c>
    </row>
    <row r="8" spans="1:7" ht="17.100000000000001" customHeight="1" x14ac:dyDescent="0.3">
      <c r="A8" s="20" t="s">
        <v>179</v>
      </c>
      <c r="B8" s="20" t="s">
        <v>4</v>
      </c>
      <c r="C8" s="20" t="s">
        <v>84</v>
      </c>
      <c r="D8" s="20" t="s">
        <v>79</v>
      </c>
      <c r="E8" s="21">
        <v>106</v>
      </c>
      <c r="F8" s="32" t="s">
        <v>180</v>
      </c>
      <c r="G8" s="23" t="s">
        <v>180</v>
      </c>
    </row>
    <row r="9" spans="1:7" ht="17.100000000000001" customHeight="1" x14ac:dyDescent="0.3">
      <c r="A9" s="20" t="s">
        <v>179</v>
      </c>
      <c r="B9" s="20" t="s">
        <v>4</v>
      </c>
      <c r="C9" s="20" t="s">
        <v>84</v>
      </c>
      <c r="D9" s="20" t="s">
        <v>80</v>
      </c>
      <c r="E9" s="21">
        <v>113</v>
      </c>
      <c r="F9" s="32" t="s">
        <v>180</v>
      </c>
      <c r="G9" s="23" t="s">
        <v>180</v>
      </c>
    </row>
    <row r="10" spans="1:7" ht="17.100000000000001" customHeight="1" x14ac:dyDescent="0.3">
      <c r="A10" s="20" t="s">
        <v>179</v>
      </c>
      <c r="B10" s="20" t="s">
        <v>4</v>
      </c>
      <c r="C10" s="20" t="s">
        <v>81</v>
      </c>
      <c r="D10" s="20" t="s">
        <v>79</v>
      </c>
      <c r="E10" s="21">
        <v>529</v>
      </c>
      <c r="F10" s="32" t="s">
        <v>180</v>
      </c>
      <c r="G10" s="23" t="s">
        <v>180</v>
      </c>
    </row>
    <row r="11" spans="1:7" ht="17.100000000000001" customHeight="1" x14ac:dyDescent="0.3">
      <c r="A11" s="20" t="s">
        <v>179</v>
      </c>
      <c r="B11" s="20" t="s">
        <v>4</v>
      </c>
      <c r="C11" s="20" t="s">
        <v>81</v>
      </c>
      <c r="D11" s="20" t="s">
        <v>80</v>
      </c>
      <c r="E11" s="21">
        <v>517</v>
      </c>
      <c r="F11" s="32" t="s">
        <v>180</v>
      </c>
      <c r="G11" s="23" t="s">
        <v>180</v>
      </c>
    </row>
    <row r="12" spans="1:7" ht="17.100000000000001" customHeight="1" x14ac:dyDescent="0.3">
      <c r="A12" s="20" t="s">
        <v>179</v>
      </c>
      <c r="B12" s="20" t="s">
        <v>4</v>
      </c>
      <c r="C12" s="20" t="s">
        <v>83</v>
      </c>
      <c r="D12" s="20" t="s">
        <v>79</v>
      </c>
      <c r="E12" s="21">
        <v>39</v>
      </c>
      <c r="F12" s="32" t="s">
        <v>180</v>
      </c>
      <c r="G12" s="23" t="s">
        <v>180</v>
      </c>
    </row>
    <row r="13" spans="1:7" ht="17.100000000000001" customHeight="1" x14ac:dyDescent="0.3">
      <c r="A13" s="20" t="s">
        <v>179</v>
      </c>
      <c r="B13" s="20" t="s">
        <v>4</v>
      </c>
      <c r="C13" s="20" t="s">
        <v>83</v>
      </c>
      <c r="D13" s="20" t="s">
        <v>80</v>
      </c>
      <c r="E13" s="21">
        <v>33</v>
      </c>
      <c r="F13" s="32" t="s">
        <v>180</v>
      </c>
      <c r="G13" s="23" t="s">
        <v>180</v>
      </c>
    </row>
    <row r="14" spans="1:7" ht="17.100000000000001" customHeight="1" x14ac:dyDescent="0.3">
      <c r="A14" s="20" t="s">
        <v>179</v>
      </c>
      <c r="B14" s="20" t="s">
        <v>5</v>
      </c>
      <c r="C14" s="20" t="s">
        <v>78</v>
      </c>
      <c r="D14" s="20" t="s">
        <v>80</v>
      </c>
      <c r="E14" s="21" t="s">
        <v>180</v>
      </c>
      <c r="F14" s="32">
        <v>1</v>
      </c>
      <c r="G14" s="23" t="s">
        <v>181</v>
      </c>
    </row>
    <row r="15" spans="1:7" ht="17.100000000000001" customHeight="1" x14ac:dyDescent="0.3">
      <c r="A15" s="20" t="s">
        <v>179</v>
      </c>
      <c r="B15" s="20" t="s">
        <v>5</v>
      </c>
      <c r="C15" s="20" t="s">
        <v>81</v>
      </c>
      <c r="D15" s="20" t="s">
        <v>79</v>
      </c>
      <c r="E15" s="21" t="s">
        <v>180</v>
      </c>
      <c r="F15" s="32">
        <v>1</v>
      </c>
      <c r="G15" s="23" t="s">
        <v>181</v>
      </c>
    </row>
    <row r="16" spans="1:7" ht="17.100000000000001" customHeight="1" x14ac:dyDescent="0.3">
      <c r="A16" s="20" t="s">
        <v>179</v>
      </c>
      <c r="B16" s="20" t="s">
        <v>6</v>
      </c>
      <c r="C16" s="20" t="s">
        <v>78</v>
      </c>
      <c r="D16" s="20" t="s">
        <v>79</v>
      </c>
      <c r="E16" s="21" t="s">
        <v>180</v>
      </c>
      <c r="F16" s="32">
        <v>1</v>
      </c>
      <c r="G16" s="23" t="s">
        <v>181</v>
      </c>
    </row>
    <row r="17" spans="1:7" ht="17.100000000000001" customHeight="1" x14ac:dyDescent="0.3">
      <c r="A17" s="20" t="s">
        <v>179</v>
      </c>
      <c r="B17" s="20" t="s">
        <v>6</v>
      </c>
      <c r="C17" s="20" t="s">
        <v>78</v>
      </c>
      <c r="D17" s="20" t="s">
        <v>80</v>
      </c>
      <c r="E17" s="21">
        <v>11</v>
      </c>
      <c r="F17" s="32" t="s">
        <v>180</v>
      </c>
      <c r="G17" s="23" t="s">
        <v>180</v>
      </c>
    </row>
    <row r="18" spans="1:7" ht="17.100000000000001" customHeight="1" x14ac:dyDescent="0.3">
      <c r="A18" s="20" t="s">
        <v>179</v>
      </c>
      <c r="B18" s="20" t="s">
        <v>6</v>
      </c>
      <c r="C18" s="20" t="s">
        <v>82</v>
      </c>
      <c r="D18" s="20" t="s">
        <v>79</v>
      </c>
      <c r="E18" s="21" t="s">
        <v>180</v>
      </c>
      <c r="F18" s="32">
        <v>1</v>
      </c>
      <c r="G18" s="23" t="s">
        <v>181</v>
      </c>
    </row>
    <row r="19" spans="1:7" ht="17.100000000000001" customHeight="1" x14ac:dyDescent="0.3">
      <c r="A19" s="20" t="s">
        <v>179</v>
      </c>
      <c r="B19" s="20" t="s">
        <v>6</v>
      </c>
      <c r="C19" s="20" t="s">
        <v>82</v>
      </c>
      <c r="D19" s="20" t="s">
        <v>80</v>
      </c>
      <c r="E19" s="21" t="s">
        <v>180</v>
      </c>
      <c r="F19" s="32">
        <v>1</v>
      </c>
      <c r="G19" s="23" t="s">
        <v>181</v>
      </c>
    </row>
    <row r="20" spans="1:7" ht="17.100000000000001" customHeight="1" x14ac:dyDescent="0.3">
      <c r="A20" s="20" t="s">
        <v>179</v>
      </c>
      <c r="B20" s="20" t="s">
        <v>6</v>
      </c>
      <c r="C20" s="20" t="s">
        <v>84</v>
      </c>
      <c r="D20" s="20" t="s">
        <v>80</v>
      </c>
      <c r="E20" s="21" t="s">
        <v>180</v>
      </c>
      <c r="F20" s="32">
        <v>1</v>
      </c>
      <c r="G20" s="23" t="s">
        <v>181</v>
      </c>
    </row>
    <row r="21" spans="1:7" ht="17.100000000000001" customHeight="1" x14ac:dyDescent="0.3">
      <c r="A21" s="20" t="s">
        <v>179</v>
      </c>
      <c r="B21" s="20" t="s">
        <v>6</v>
      </c>
      <c r="C21" s="20" t="s">
        <v>81</v>
      </c>
      <c r="D21" s="20" t="s">
        <v>79</v>
      </c>
      <c r="E21" s="21" t="s">
        <v>180</v>
      </c>
      <c r="F21" s="32">
        <v>1</v>
      </c>
      <c r="G21" s="23" t="s">
        <v>181</v>
      </c>
    </row>
    <row r="22" spans="1:7" ht="17.100000000000001" customHeight="1" x14ac:dyDescent="0.3">
      <c r="A22" s="20" t="s">
        <v>179</v>
      </c>
      <c r="B22" s="20" t="s">
        <v>6</v>
      </c>
      <c r="C22" s="20" t="s">
        <v>81</v>
      </c>
      <c r="D22" s="20" t="s">
        <v>80</v>
      </c>
      <c r="E22" s="21" t="s">
        <v>180</v>
      </c>
      <c r="F22" s="32">
        <v>1</v>
      </c>
      <c r="G22" s="23" t="s">
        <v>181</v>
      </c>
    </row>
    <row r="23" spans="1:7" ht="17.100000000000001" customHeight="1" x14ac:dyDescent="0.3">
      <c r="A23" s="20" t="s">
        <v>179</v>
      </c>
      <c r="B23" s="20" t="s">
        <v>6</v>
      </c>
      <c r="C23" s="20" t="s">
        <v>83</v>
      </c>
      <c r="D23" s="20" t="s">
        <v>79</v>
      </c>
      <c r="E23" s="21" t="s">
        <v>180</v>
      </c>
      <c r="F23" s="32">
        <v>1</v>
      </c>
      <c r="G23" s="23" t="s">
        <v>181</v>
      </c>
    </row>
    <row r="24" spans="1:7" ht="17.100000000000001" customHeight="1" x14ac:dyDescent="0.3">
      <c r="A24" s="20" t="s">
        <v>179</v>
      </c>
      <c r="B24" s="20" t="s">
        <v>6</v>
      </c>
      <c r="C24" s="20" t="s">
        <v>83</v>
      </c>
      <c r="D24" s="20" t="s">
        <v>80</v>
      </c>
      <c r="E24" s="21" t="s">
        <v>180</v>
      </c>
      <c r="F24" s="32">
        <v>1</v>
      </c>
      <c r="G24" s="23" t="s">
        <v>181</v>
      </c>
    </row>
    <row r="25" spans="1:7" ht="17.100000000000001" customHeight="1" x14ac:dyDescent="0.3">
      <c r="A25" s="20" t="s">
        <v>179</v>
      </c>
      <c r="B25" s="20" t="s">
        <v>7</v>
      </c>
      <c r="C25" s="20" t="s">
        <v>78</v>
      </c>
      <c r="D25" s="20" t="s">
        <v>79</v>
      </c>
      <c r="E25" s="21">
        <v>34</v>
      </c>
      <c r="F25" s="32" t="s">
        <v>180</v>
      </c>
      <c r="G25" s="23" t="s">
        <v>180</v>
      </c>
    </row>
    <row r="26" spans="1:7" ht="17.100000000000001" customHeight="1" x14ac:dyDescent="0.3">
      <c r="A26" s="20" t="s">
        <v>179</v>
      </c>
      <c r="B26" s="20" t="s">
        <v>7</v>
      </c>
      <c r="C26" s="20" t="s">
        <v>78</v>
      </c>
      <c r="D26" s="20" t="s">
        <v>80</v>
      </c>
      <c r="E26" s="21">
        <v>30</v>
      </c>
      <c r="F26" s="32" t="s">
        <v>180</v>
      </c>
      <c r="G26" s="23" t="s">
        <v>180</v>
      </c>
    </row>
    <row r="27" spans="1:7" ht="17.100000000000001" customHeight="1" x14ac:dyDescent="0.3">
      <c r="A27" s="20" t="s">
        <v>179</v>
      </c>
      <c r="B27" s="20" t="s">
        <v>7</v>
      </c>
      <c r="C27" s="20" t="s">
        <v>82</v>
      </c>
      <c r="D27" s="20" t="s">
        <v>79</v>
      </c>
      <c r="E27" s="21" t="s">
        <v>180</v>
      </c>
      <c r="F27" s="32">
        <v>1</v>
      </c>
      <c r="G27" s="23" t="s">
        <v>181</v>
      </c>
    </row>
    <row r="28" spans="1:7" ht="17.100000000000001" customHeight="1" x14ac:dyDescent="0.3">
      <c r="A28" s="20" t="s">
        <v>179</v>
      </c>
      <c r="B28" s="20" t="s">
        <v>7</v>
      </c>
      <c r="C28" s="20" t="s">
        <v>82</v>
      </c>
      <c r="D28" s="20" t="s">
        <v>80</v>
      </c>
      <c r="E28" s="21" t="s">
        <v>180</v>
      </c>
      <c r="F28" s="32">
        <v>1</v>
      </c>
      <c r="G28" s="23" t="s">
        <v>181</v>
      </c>
    </row>
    <row r="29" spans="1:7" ht="17.100000000000001" customHeight="1" x14ac:dyDescent="0.3">
      <c r="A29" s="20" t="s">
        <v>179</v>
      </c>
      <c r="B29" s="20" t="s">
        <v>7</v>
      </c>
      <c r="C29" s="20" t="s">
        <v>84</v>
      </c>
      <c r="D29" s="20" t="s">
        <v>79</v>
      </c>
      <c r="E29" s="21" t="s">
        <v>180</v>
      </c>
      <c r="F29" s="32">
        <v>1</v>
      </c>
      <c r="G29" s="23" t="s">
        <v>181</v>
      </c>
    </row>
    <row r="30" spans="1:7" ht="17.100000000000001" customHeight="1" x14ac:dyDescent="0.3">
      <c r="A30" s="20" t="s">
        <v>179</v>
      </c>
      <c r="B30" s="20" t="s">
        <v>7</v>
      </c>
      <c r="C30" s="20" t="s">
        <v>84</v>
      </c>
      <c r="D30" s="20" t="s">
        <v>80</v>
      </c>
      <c r="E30" s="21" t="s">
        <v>180</v>
      </c>
      <c r="F30" s="32">
        <v>1</v>
      </c>
      <c r="G30" s="23" t="s">
        <v>181</v>
      </c>
    </row>
    <row r="31" spans="1:7" ht="17.100000000000001" customHeight="1" x14ac:dyDescent="0.3">
      <c r="A31" s="20" t="s">
        <v>179</v>
      </c>
      <c r="B31" s="20" t="s">
        <v>7</v>
      </c>
      <c r="C31" s="20" t="s">
        <v>81</v>
      </c>
      <c r="D31" s="20" t="s">
        <v>79</v>
      </c>
      <c r="E31" s="21">
        <v>34</v>
      </c>
      <c r="F31" s="32" t="s">
        <v>180</v>
      </c>
      <c r="G31" s="23" t="s">
        <v>180</v>
      </c>
    </row>
    <row r="32" spans="1:7" ht="17.100000000000001" customHeight="1" x14ac:dyDescent="0.3">
      <c r="A32" s="20" t="s">
        <v>179</v>
      </c>
      <c r="B32" s="20" t="s">
        <v>7</v>
      </c>
      <c r="C32" s="20" t="s">
        <v>81</v>
      </c>
      <c r="D32" s="20" t="s">
        <v>80</v>
      </c>
      <c r="E32" s="21">
        <v>53</v>
      </c>
      <c r="F32" s="32" t="s">
        <v>180</v>
      </c>
      <c r="G32" s="23" t="s">
        <v>180</v>
      </c>
    </row>
    <row r="33" spans="1:7" ht="17.100000000000001" customHeight="1" x14ac:dyDescent="0.3">
      <c r="A33" s="20" t="s">
        <v>179</v>
      </c>
      <c r="B33" s="20" t="s">
        <v>7</v>
      </c>
      <c r="C33" s="20" t="s">
        <v>83</v>
      </c>
      <c r="D33" s="20" t="s">
        <v>79</v>
      </c>
      <c r="E33" s="21" t="s">
        <v>180</v>
      </c>
      <c r="F33" s="32">
        <v>1</v>
      </c>
      <c r="G33" s="23" t="s">
        <v>181</v>
      </c>
    </row>
    <row r="34" spans="1:7" ht="17.100000000000001" customHeight="1" x14ac:dyDescent="0.3">
      <c r="A34" s="20" t="s">
        <v>179</v>
      </c>
      <c r="B34" s="20" t="s">
        <v>7</v>
      </c>
      <c r="C34" s="20" t="s">
        <v>83</v>
      </c>
      <c r="D34" s="20" t="s">
        <v>80</v>
      </c>
      <c r="E34" s="21" t="s">
        <v>180</v>
      </c>
      <c r="F34" s="32">
        <v>1</v>
      </c>
      <c r="G34" s="23" t="s">
        <v>181</v>
      </c>
    </row>
    <row r="35" spans="1:7" ht="17.100000000000001" customHeight="1" x14ac:dyDescent="0.3">
      <c r="A35" s="20" t="s">
        <v>179</v>
      </c>
      <c r="B35" s="20" t="s">
        <v>8</v>
      </c>
      <c r="C35" s="20" t="s">
        <v>78</v>
      </c>
      <c r="D35" s="20" t="s">
        <v>79</v>
      </c>
      <c r="E35" s="21" t="s">
        <v>180</v>
      </c>
      <c r="F35" s="32">
        <v>1</v>
      </c>
      <c r="G35" s="23" t="s">
        <v>181</v>
      </c>
    </row>
    <row r="36" spans="1:7" ht="17.100000000000001" customHeight="1" x14ac:dyDescent="0.3">
      <c r="A36" s="20" t="s">
        <v>179</v>
      </c>
      <c r="B36" s="20" t="s">
        <v>8</v>
      </c>
      <c r="C36" s="20" t="s">
        <v>78</v>
      </c>
      <c r="D36" s="20" t="s">
        <v>80</v>
      </c>
      <c r="E36" s="21" t="s">
        <v>180</v>
      </c>
      <c r="F36" s="32">
        <v>1</v>
      </c>
      <c r="G36" s="23" t="s">
        <v>181</v>
      </c>
    </row>
    <row r="37" spans="1:7" ht="17.100000000000001" customHeight="1" x14ac:dyDescent="0.3">
      <c r="A37" s="20" t="s">
        <v>179</v>
      </c>
      <c r="B37" s="20" t="s">
        <v>8</v>
      </c>
      <c r="C37" s="20" t="s">
        <v>82</v>
      </c>
      <c r="D37" s="20" t="s">
        <v>80</v>
      </c>
      <c r="E37" s="21" t="s">
        <v>180</v>
      </c>
      <c r="F37" s="32">
        <v>1</v>
      </c>
      <c r="G37" s="23" t="s">
        <v>181</v>
      </c>
    </row>
    <row r="38" spans="1:7" ht="17.100000000000001" customHeight="1" x14ac:dyDescent="0.3">
      <c r="A38" s="20" t="s">
        <v>179</v>
      </c>
      <c r="B38" s="20" t="s">
        <v>8</v>
      </c>
      <c r="C38" s="20" t="s">
        <v>84</v>
      </c>
      <c r="D38" s="20" t="s">
        <v>79</v>
      </c>
      <c r="E38" s="21" t="s">
        <v>180</v>
      </c>
      <c r="F38" s="32">
        <v>1</v>
      </c>
      <c r="G38" s="23" t="s">
        <v>181</v>
      </c>
    </row>
    <row r="39" spans="1:7" ht="17.100000000000001" customHeight="1" x14ac:dyDescent="0.3">
      <c r="A39" s="20" t="s">
        <v>179</v>
      </c>
      <c r="B39" s="20" t="s">
        <v>8</v>
      </c>
      <c r="C39" s="20" t="s">
        <v>84</v>
      </c>
      <c r="D39" s="20" t="s">
        <v>80</v>
      </c>
      <c r="E39" s="21" t="s">
        <v>180</v>
      </c>
      <c r="F39" s="32">
        <v>1</v>
      </c>
      <c r="G39" s="23" t="s">
        <v>181</v>
      </c>
    </row>
    <row r="40" spans="1:7" ht="17.100000000000001" customHeight="1" x14ac:dyDescent="0.3">
      <c r="A40" s="20" t="s">
        <v>179</v>
      </c>
      <c r="B40" s="20" t="s">
        <v>8</v>
      </c>
      <c r="C40" s="20" t="s">
        <v>81</v>
      </c>
      <c r="D40" s="20" t="s">
        <v>79</v>
      </c>
      <c r="E40" s="21" t="s">
        <v>180</v>
      </c>
      <c r="F40" s="32">
        <v>1</v>
      </c>
      <c r="G40" s="23" t="s">
        <v>181</v>
      </c>
    </row>
    <row r="41" spans="1:7" ht="17.100000000000001" customHeight="1" x14ac:dyDescent="0.3">
      <c r="A41" s="20" t="s">
        <v>179</v>
      </c>
      <c r="B41" s="20" t="s">
        <v>8</v>
      </c>
      <c r="C41" s="20" t="s">
        <v>81</v>
      </c>
      <c r="D41" s="20" t="s">
        <v>80</v>
      </c>
      <c r="E41" s="21">
        <v>12</v>
      </c>
      <c r="F41" s="32" t="s">
        <v>180</v>
      </c>
      <c r="G41" s="23" t="s">
        <v>180</v>
      </c>
    </row>
    <row r="42" spans="1:7" ht="17.100000000000001" customHeight="1" x14ac:dyDescent="0.3">
      <c r="A42" s="20" t="s">
        <v>179</v>
      </c>
      <c r="B42" s="20" t="s">
        <v>8</v>
      </c>
      <c r="C42" s="20" t="s">
        <v>83</v>
      </c>
      <c r="D42" s="20" t="s">
        <v>79</v>
      </c>
      <c r="E42" s="21" t="s">
        <v>180</v>
      </c>
      <c r="F42" s="32">
        <v>1</v>
      </c>
      <c r="G42" s="23" t="s">
        <v>181</v>
      </c>
    </row>
    <row r="43" spans="1:7" ht="17.100000000000001" customHeight="1" x14ac:dyDescent="0.3">
      <c r="A43" s="20" t="s">
        <v>179</v>
      </c>
      <c r="B43" s="20" t="s">
        <v>8</v>
      </c>
      <c r="C43" s="20" t="s">
        <v>83</v>
      </c>
      <c r="D43" s="20" t="s">
        <v>80</v>
      </c>
      <c r="E43" s="21" t="s">
        <v>180</v>
      </c>
      <c r="F43" s="32">
        <v>1</v>
      </c>
      <c r="G43" s="23" t="s">
        <v>181</v>
      </c>
    </row>
    <row r="44" spans="1:7" ht="17.100000000000001" customHeight="1" x14ac:dyDescent="0.3">
      <c r="A44" s="20" t="s">
        <v>179</v>
      </c>
      <c r="B44" s="20" t="s">
        <v>9</v>
      </c>
      <c r="C44" s="20" t="s">
        <v>78</v>
      </c>
      <c r="D44" s="20" t="s">
        <v>79</v>
      </c>
      <c r="E44" s="21" t="s">
        <v>180</v>
      </c>
      <c r="F44" s="32">
        <v>1</v>
      </c>
      <c r="G44" s="23" t="s">
        <v>181</v>
      </c>
    </row>
    <row r="45" spans="1:7" ht="17.100000000000001" customHeight="1" x14ac:dyDescent="0.3">
      <c r="A45" s="20" t="s">
        <v>179</v>
      </c>
      <c r="B45" s="20" t="s">
        <v>9</v>
      </c>
      <c r="C45" s="20" t="s">
        <v>78</v>
      </c>
      <c r="D45" s="20" t="s">
        <v>80</v>
      </c>
      <c r="E45" s="21" t="s">
        <v>180</v>
      </c>
      <c r="F45" s="32">
        <v>1</v>
      </c>
      <c r="G45" s="23" t="s">
        <v>181</v>
      </c>
    </row>
    <row r="46" spans="1:7" ht="17.100000000000001" customHeight="1" x14ac:dyDescent="0.3">
      <c r="A46" s="20" t="s">
        <v>179</v>
      </c>
      <c r="B46" s="20" t="s">
        <v>9</v>
      </c>
      <c r="C46" s="20" t="s">
        <v>81</v>
      </c>
      <c r="D46" s="20" t="s">
        <v>79</v>
      </c>
      <c r="E46" s="21" t="s">
        <v>180</v>
      </c>
      <c r="F46" s="32">
        <v>1</v>
      </c>
      <c r="G46" s="23" t="s">
        <v>181</v>
      </c>
    </row>
    <row r="47" spans="1:7" ht="17.100000000000001" customHeight="1" x14ac:dyDescent="0.3">
      <c r="A47" s="20" t="s">
        <v>179</v>
      </c>
      <c r="B47" s="20" t="s">
        <v>9</v>
      </c>
      <c r="C47" s="20" t="s">
        <v>81</v>
      </c>
      <c r="D47" s="20" t="s">
        <v>80</v>
      </c>
      <c r="E47" s="21" t="s">
        <v>180</v>
      </c>
      <c r="F47" s="32">
        <v>1</v>
      </c>
      <c r="G47" s="23" t="s">
        <v>181</v>
      </c>
    </row>
    <row r="48" spans="1:7" ht="17.100000000000001" customHeight="1" x14ac:dyDescent="0.3">
      <c r="A48" s="20" t="s">
        <v>179</v>
      </c>
      <c r="B48" s="20" t="s">
        <v>9</v>
      </c>
      <c r="C48" s="20" t="s">
        <v>83</v>
      </c>
      <c r="D48" s="20" t="s">
        <v>79</v>
      </c>
      <c r="E48" s="21" t="s">
        <v>180</v>
      </c>
      <c r="F48" s="32">
        <v>1</v>
      </c>
      <c r="G48" s="23" t="s">
        <v>181</v>
      </c>
    </row>
    <row r="49" spans="1:7" ht="17.100000000000001" customHeight="1" x14ac:dyDescent="0.3">
      <c r="A49" s="20" t="s">
        <v>179</v>
      </c>
      <c r="B49" s="20" t="s">
        <v>10</v>
      </c>
      <c r="C49" s="20" t="s">
        <v>78</v>
      </c>
      <c r="D49" s="20" t="s">
        <v>79</v>
      </c>
      <c r="E49" s="21">
        <v>172</v>
      </c>
      <c r="F49" s="32" t="s">
        <v>180</v>
      </c>
      <c r="G49" s="23" t="s">
        <v>180</v>
      </c>
    </row>
    <row r="50" spans="1:7" ht="17.100000000000001" customHeight="1" x14ac:dyDescent="0.3">
      <c r="A50" s="20" t="s">
        <v>179</v>
      </c>
      <c r="B50" s="20" t="s">
        <v>10</v>
      </c>
      <c r="C50" s="20" t="s">
        <v>78</v>
      </c>
      <c r="D50" s="20" t="s">
        <v>80</v>
      </c>
      <c r="E50" s="21">
        <v>164</v>
      </c>
      <c r="F50" s="32" t="s">
        <v>180</v>
      </c>
      <c r="G50" s="23" t="s">
        <v>180</v>
      </c>
    </row>
    <row r="51" spans="1:7" ht="17.100000000000001" customHeight="1" x14ac:dyDescent="0.3">
      <c r="A51" s="20" t="s">
        <v>179</v>
      </c>
      <c r="B51" s="20" t="s">
        <v>10</v>
      </c>
      <c r="C51" s="20" t="s">
        <v>82</v>
      </c>
      <c r="D51" s="20" t="s">
        <v>79</v>
      </c>
      <c r="E51" s="21">
        <v>24</v>
      </c>
      <c r="F51" s="32" t="s">
        <v>180</v>
      </c>
      <c r="G51" s="23" t="s">
        <v>180</v>
      </c>
    </row>
    <row r="52" spans="1:7" ht="17.100000000000001" customHeight="1" x14ac:dyDescent="0.3">
      <c r="A52" s="20" t="s">
        <v>179</v>
      </c>
      <c r="B52" s="20" t="s">
        <v>10</v>
      </c>
      <c r="C52" s="20" t="s">
        <v>82</v>
      </c>
      <c r="D52" s="20" t="s">
        <v>80</v>
      </c>
      <c r="E52" s="21">
        <v>34</v>
      </c>
      <c r="F52" s="32" t="s">
        <v>180</v>
      </c>
      <c r="G52" s="23" t="s">
        <v>180</v>
      </c>
    </row>
    <row r="53" spans="1:7" ht="17.100000000000001" customHeight="1" x14ac:dyDescent="0.3">
      <c r="A53" s="20" t="s">
        <v>179</v>
      </c>
      <c r="B53" s="20" t="s">
        <v>10</v>
      </c>
      <c r="C53" s="20" t="s">
        <v>84</v>
      </c>
      <c r="D53" s="20" t="s">
        <v>79</v>
      </c>
      <c r="E53" s="21">
        <v>134</v>
      </c>
      <c r="F53" s="32" t="s">
        <v>180</v>
      </c>
      <c r="G53" s="23" t="s">
        <v>180</v>
      </c>
    </row>
    <row r="54" spans="1:7" ht="17.100000000000001" customHeight="1" x14ac:dyDescent="0.3">
      <c r="A54" s="20" t="s">
        <v>179</v>
      </c>
      <c r="B54" s="20" t="s">
        <v>10</v>
      </c>
      <c r="C54" s="20" t="s">
        <v>84</v>
      </c>
      <c r="D54" s="20" t="s">
        <v>80</v>
      </c>
      <c r="E54" s="21">
        <v>115</v>
      </c>
      <c r="F54" s="32" t="s">
        <v>180</v>
      </c>
      <c r="G54" s="23" t="s">
        <v>180</v>
      </c>
    </row>
    <row r="55" spans="1:7" ht="17.100000000000001" customHeight="1" x14ac:dyDescent="0.3">
      <c r="A55" s="20" t="s">
        <v>179</v>
      </c>
      <c r="B55" s="20" t="s">
        <v>10</v>
      </c>
      <c r="C55" s="20" t="s">
        <v>81</v>
      </c>
      <c r="D55" s="20" t="s">
        <v>79</v>
      </c>
      <c r="E55" s="21">
        <v>309</v>
      </c>
      <c r="F55" s="32" t="s">
        <v>180</v>
      </c>
      <c r="G55" s="23" t="s">
        <v>180</v>
      </c>
    </row>
    <row r="56" spans="1:7" ht="17.100000000000001" customHeight="1" x14ac:dyDescent="0.3">
      <c r="A56" s="20" t="s">
        <v>179</v>
      </c>
      <c r="B56" s="20" t="s">
        <v>10</v>
      </c>
      <c r="C56" s="20" t="s">
        <v>81</v>
      </c>
      <c r="D56" s="20" t="s">
        <v>80</v>
      </c>
      <c r="E56" s="21">
        <v>335</v>
      </c>
      <c r="F56" s="32" t="s">
        <v>180</v>
      </c>
      <c r="G56" s="23" t="s">
        <v>180</v>
      </c>
    </row>
    <row r="57" spans="1:7" ht="17.100000000000001" customHeight="1" x14ac:dyDescent="0.3">
      <c r="A57" s="20" t="s">
        <v>179</v>
      </c>
      <c r="B57" s="20" t="s">
        <v>10</v>
      </c>
      <c r="C57" s="20" t="s">
        <v>83</v>
      </c>
      <c r="D57" s="20" t="s">
        <v>79</v>
      </c>
      <c r="E57" s="21">
        <v>38</v>
      </c>
      <c r="F57" s="32" t="s">
        <v>180</v>
      </c>
      <c r="G57" s="23" t="s">
        <v>180</v>
      </c>
    </row>
    <row r="58" spans="1:7" ht="17.100000000000001" customHeight="1" x14ac:dyDescent="0.3">
      <c r="A58" s="20" t="s">
        <v>179</v>
      </c>
      <c r="B58" s="20" t="s">
        <v>10</v>
      </c>
      <c r="C58" s="20" t="s">
        <v>83</v>
      </c>
      <c r="D58" s="20" t="s">
        <v>80</v>
      </c>
      <c r="E58" s="21">
        <v>29</v>
      </c>
      <c r="F58" s="32" t="s">
        <v>180</v>
      </c>
      <c r="G58" s="23" t="s">
        <v>180</v>
      </c>
    </row>
    <row r="59" spans="1:7" ht="17.100000000000001" customHeight="1" x14ac:dyDescent="0.3">
      <c r="A59" s="20" t="s">
        <v>179</v>
      </c>
      <c r="B59" s="20" t="s">
        <v>11</v>
      </c>
      <c r="C59" s="20" t="s">
        <v>78</v>
      </c>
      <c r="D59" s="20" t="s">
        <v>79</v>
      </c>
      <c r="E59" s="21" t="s">
        <v>180</v>
      </c>
      <c r="F59" s="32">
        <v>1</v>
      </c>
      <c r="G59" s="23" t="s">
        <v>181</v>
      </c>
    </row>
    <row r="60" spans="1:7" ht="17.100000000000001" customHeight="1" x14ac:dyDescent="0.3">
      <c r="A60" s="20" t="s">
        <v>179</v>
      </c>
      <c r="B60" s="20" t="s">
        <v>11</v>
      </c>
      <c r="C60" s="20" t="s">
        <v>78</v>
      </c>
      <c r="D60" s="20" t="s">
        <v>80</v>
      </c>
      <c r="E60" s="21" t="s">
        <v>180</v>
      </c>
      <c r="F60" s="32">
        <v>1</v>
      </c>
      <c r="G60" s="23" t="s">
        <v>181</v>
      </c>
    </row>
    <row r="61" spans="1:7" ht="17.100000000000001" customHeight="1" x14ac:dyDescent="0.3">
      <c r="A61" s="20" t="s">
        <v>179</v>
      </c>
      <c r="B61" s="20" t="s">
        <v>11</v>
      </c>
      <c r="C61" s="20" t="s">
        <v>82</v>
      </c>
      <c r="D61" s="20" t="s">
        <v>80</v>
      </c>
      <c r="E61" s="21" t="s">
        <v>180</v>
      </c>
      <c r="F61" s="32">
        <v>1</v>
      </c>
      <c r="G61" s="23" t="s">
        <v>181</v>
      </c>
    </row>
    <row r="62" spans="1:7" ht="17.100000000000001" customHeight="1" x14ac:dyDescent="0.3">
      <c r="A62" s="20" t="s">
        <v>179</v>
      </c>
      <c r="B62" s="20" t="s">
        <v>11</v>
      </c>
      <c r="C62" s="20" t="s">
        <v>84</v>
      </c>
      <c r="D62" s="20" t="s">
        <v>79</v>
      </c>
      <c r="E62" s="21" t="s">
        <v>180</v>
      </c>
      <c r="F62" s="32">
        <v>1</v>
      </c>
      <c r="G62" s="23" t="s">
        <v>181</v>
      </c>
    </row>
    <row r="63" spans="1:7" ht="17.100000000000001" customHeight="1" x14ac:dyDescent="0.3">
      <c r="A63" s="20" t="s">
        <v>179</v>
      </c>
      <c r="B63" s="20" t="s">
        <v>11</v>
      </c>
      <c r="C63" s="20" t="s">
        <v>84</v>
      </c>
      <c r="D63" s="20" t="s">
        <v>80</v>
      </c>
      <c r="E63" s="21" t="s">
        <v>180</v>
      </c>
      <c r="F63" s="32">
        <v>1</v>
      </c>
      <c r="G63" s="23" t="s">
        <v>181</v>
      </c>
    </row>
    <row r="64" spans="1:7" ht="17.100000000000001" customHeight="1" x14ac:dyDescent="0.3">
      <c r="A64" s="20" t="s">
        <v>179</v>
      </c>
      <c r="B64" s="20" t="s">
        <v>11</v>
      </c>
      <c r="C64" s="20" t="s">
        <v>81</v>
      </c>
      <c r="D64" s="20" t="s">
        <v>79</v>
      </c>
      <c r="E64" s="21" t="s">
        <v>180</v>
      </c>
      <c r="F64" s="32">
        <v>1</v>
      </c>
      <c r="G64" s="23" t="s">
        <v>181</v>
      </c>
    </row>
    <row r="65" spans="1:7" ht="17.100000000000001" customHeight="1" x14ac:dyDescent="0.3">
      <c r="A65" s="20" t="s">
        <v>179</v>
      </c>
      <c r="B65" s="20" t="s">
        <v>11</v>
      </c>
      <c r="C65" s="20" t="s">
        <v>81</v>
      </c>
      <c r="D65" s="20" t="s">
        <v>80</v>
      </c>
      <c r="E65" s="21" t="s">
        <v>180</v>
      </c>
      <c r="F65" s="32">
        <v>1</v>
      </c>
      <c r="G65" s="23" t="s">
        <v>181</v>
      </c>
    </row>
    <row r="66" spans="1:7" ht="17.100000000000001" customHeight="1" x14ac:dyDescent="0.3">
      <c r="A66" s="20" t="s">
        <v>179</v>
      </c>
      <c r="B66" s="20" t="s">
        <v>11</v>
      </c>
      <c r="C66" s="20" t="s">
        <v>83</v>
      </c>
      <c r="D66" s="20" t="s">
        <v>80</v>
      </c>
      <c r="E66" s="21" t="s">
        <v>180</v>
      </c>
      <c r="F66" s="32">
        <v>1</v>
      </c>
      <c r="G66" s="23" t="s">
        <v>181</v>
      </c>
    </row>
    <row r="67" spans="1:7" ht="17.100000000000001" customHeight="1" x14ac:dyDescent="0.3">
      <c r="A67" s="20" t="s">
        <v>179</v>
      </c>
      <c r="B67" s="20" t="s">
        <v>12</v>
      </c>
      <c r="C67" s="20" t="s">
        <v>78</v>
      </c>
      <c r="D67" s="20" t="s">
        <v>79</v>
      </c>
      <c r="E67" s="21" t="s">
        <v>180</v>
      </c>
      <c r="F67" s="32">
        <v>1</v>
      </c>
      <c r="G67" s="23" t="s">
        <v>181</v>
      </c>
    </row>
    <row r="68" spans="1:7" ht="17.100000000000001" customHeight="1" x14ac:dyDescent="0.3">
      <c r="A68" s="20" t="s">
        <v>179</v>
      </c>
      <c r="B68" s="20" t="s">
        <v>12</v>
      </c>
      <c r="C68" s="20" t="s">
        <v>78</v>
      </c>
      <c r="D68" s="20" t="s">
        <v>80</v>
      </c>
      <c r="E68" s="21">
        <v>14</v>
      </c>
      <c r="F68" s="32" t="s">
        <v>180</v>
      </c>
      <c r="G68" s="23" t="s">
        <v>180</v>
      </c>
    </row>
    <row r="69" spans="1:7" ht="17.100000000000001" customHeight="1" x14ac:dyDescent="0.3">
      <c r="A69" s="20" t="s">
        <v>179</v>
      </c>
      <c r="B69" s="20" t="s">
        <v>12</v>
      </c>
      <c r="C69" s="20" t="s">
        <v>82</v>
      </c>
      <c r="D69" s="20" t="s">
        <v>79</v>
      </c>
      <c r="E69" s="21" t="s">
        <v>180</v>
      </c>
      <c r="F69" s="32">
        <v>1</v>
      </c>
      <c r="G69" s="23" t="s">
        <v>181</v>
      </c>
    </row>
    <row r="70" spans="1:7" ht="17.100000000000001" customHeight="1" x14ac:dyDescent="0.3">
      <c r="A70" s="20" t="s">
        <v>179</v>
      </c>
      <c r="B70" s="20" t="s">
        <v>12</v>
      </c>
      <c r="C70" s="20" t="s">
        <v>82</v>
      </c>
      <c r="D70" s="20" t="s">
        <v>80</v>
      </c>
      <c r="E70" s="21" t="s">
        <v>180</v>
      </c>
      <c r="F70" s="32">
        <v>1</v>
      </c>
      <c r="G70" s="23" t="s">
        <v>181</v>
      </c>
    </row>
    <row r="71" spans="1:7" ht="17.100000000000001" customHeight="1" x14ac:dyDescent="0.3">
      <c r="A71" s="20" t="s">
        <v>179</v>
      </c>
      <c r="B71" s="20" t="s">
        <v>12</v>
      </c>
      <c r="C71" s="20" t="s">
        <v>84</v>
      </c>
      <c r="D71" s="20" t="s">
        <v>79</v>
      </c>
      <c r="E71" s="21" t="s">
        <v>180</v>
      </c>
      <c r="F71" s="32">
        <v>1</v>
      </c>
      <c r="G71" s="23" t="s">
        <v>181</v>
      </c>
    </row>
    <row r="72" spans="1:7" ht="17.100000000000001" customHeight="1" x14ac:dyDescent="0.3">
      <c r="A72" s="20" t="s">
        <v>179</v>
      </c>
      <c r="B72" s="20" t="s">
        <v>12</v>
      </c>
      <c r="C72" s="20" t="s">
        <v>84</v>
      </c>
      <c r="D72" s="20" t="s">
        <v>80</v>
      </c>
      <c r="E72" s="21" t="s">
        <v>180</v>
      </c>
      <c r="F72" s="32">
        <v>1</v>
      </c>
      <c r="G72" s="23" t="s">
        <v>181</v>
      </c>
    </row>
    <row r="73" spans="1:7" ht="17.100000000000001" customHeight="1" x14ac:dyDescent="0.3">
      <c r="A73" s="20" t="s">
        <v>179</v>
      </c>
      <c r="B73" s="20" t="s">
        <v>12</v>
      </c>
      <c r="C73" s="20" t="s">
        <v>81</v>
      </c>
      <c r="D73" s="20" t="s">
        <v>79</v>
      </c>
      <c r="E73" s="21">
        <v>51</v>
      </c>
      <c r="F73" s="32" t="s">
        <v>180</v>
      </c>
      <c r="G73" s="23" t="s">
        <v>180</v>
      </c>
    </row>
    <row r="74" spans="1:7" ht="17.100000000000001" customHeight="1" x14ac:dyDescent="0.3">
      <c r="A74" s="20" t="s">
        <v>179</v>
      </c>
      <c r="B74" s="20" t="s">
        <v>12</v>
      </c>
      <c r="C74" s="20" t="s">
        <v>81</v>
      </c>
      <c r="D74" s="20" t="s">
        <v>80</v>
      </c>
      <c r="E74" s="21">
        <v>42</v>
      </c>
      <c r="F74" s="32" t="s">
        <v>180</v>
      </c>
      <c r="G74" s="23" t="s">
        <v>180</v>
      </c>
    </row>
    <row r="75" spans="1:7" ht="17.100000000000001" customHeight="1" x14ac:dyDescent="0.3">
      <c r="A75" s="20" t="s">
        <v>179</v>
      </c>
      <c r="B75" s="20" t="s">
        <v>12</v>
      </c>
      <c r="C75" s="20" t="s">
        <v>83</v>
      </c>
      <c r="D75" s="20" t="s">
        <v>79</v>
      </c>
      <c r="E75" s="21" t="s">
        <v>180</v>
      </c>
      <c r="F75" s="32">
        <v>1</v>
      </c>
      <c r="G75" s="23" t="s">
        <v>181</v>
      </c>
    </row>
    <row r="76" spans="1:7" ht="17.100000000000001" customHeight="1" x14ac:dyDescent="0.3">
      <c r="A76" s="20" t="s">
        <v>179</v>
      </c>
      <c r="B76" s="20" t="s">
        <v>12</v>
      </c>
      <c r="C76" s="20" t="s">
        <v>83</v>
      </c>
      <c r="D76" s="20" t="s">
        <v>80</v>
      </c>
      <c r="E76" s="21" t="s">
        <v>180</v>
      </c>
      <c r="F76" s="32">
        <v>1</v>
      </c>
      <c r="G76" s="23" t="s">
        <v>181</v>
      </c>
    </row>
    <row r="77" spans="1:7" ht="17.100000000000001" customHeight="1" x14ac:dyDescent="0.3">
      <c r="A77" s="20" t="s">
        <v>179</v>
      </c>
      <c r="B77" s="20" t="s">
        <v>13</v>
      </c>
      <c r="C77" s="20" t="s">
        <v>78</v>
      </c>
      <c r="D77" s="20" t="s">
        <v>79</v>
      </c>
      <c r="E77" s="21">
        <v>325</v>
      </c>
      <c r="F77" s="32" t="s">
        <v>180</v>
      </c>
      <c r="G77" s="23" t="s">
        <v>180</v>
      </c>
    </row>
    <row r="78" spans="1:7" ht="17.100000000000001" customHeight="1" x14ac:dyDescent="0.3">
      <c r="A78" s="20" t="s">
        <v>179</v>
      </c>
      <c r="B78" s="20" t="s">
        <v>13</v>
      </c>
      <c r="C78" s="20" t="s">
        <v>78</v>
      </c>
      <c r="D78" s="20" t="s">
        <v>80</v>
      </c>
      <c r="E78" s="21">
        <v>335</v>
      </c>
      <c r="F78" s="32" t="s">
        <v>180</v>
      </c>
      <c r="G78" s="23" t="s">
        <v>180</v>
      </c>
    </row>
    <row r="79" spans="1:7" ht="17.100000000000001" customHeight="1" x14ac:dyDescent="0.3">
      <c r="A79" s="20" t="s">
        <v>179</v>
      </c>
      <c r="B79" s="20" t="s">
        <v>13</v>
      </c>
      <c r="C79" s="20" t="s">
        <v>82</v>
      </c>
      <c r="D79" s="20" t="s">
        <v>79</v>
      </c>
      <c r="E79" s="21">
        <v>45</v>
      </c>
      <c r="F79" s="32" t="s">
        <v>180</v>
      </c>
      <c r="G79" s="23" t="s">
        <v>180</v>
      </c>
    </row>
    <row r="80" spans="1:7" ht="17.100000000000001" customHeight="1" x14ac:dyDescent="0.3">
      <c r="A80" s="20" t="s">
        <v>179</v>
      </c>
      <c r="B80" s="20" t="s">
        <v>13</v>
      </c>
      <c r="C80" s="20" t="s">
        <v>82</v>
      </c>
      <c r="D80" s="20" t="s">
        <v>80</v>
      </c>
      <c r="E80" s="21">
        <v>33</v>
      </c>
      <c r="F80" s="32" t="s">
        <v>180</v>
      </c>
      <c r="G80" s="23" t="s">
        <v>180</v>
      </c>
    </row>
    <row r="81" spans="1:7" ht="17.100000000000001" customHeight="1" x14ac:dyDescent="0.3">
      <c r="A81" s="20" t="s">
        <v>179</v>
      </c>
      <c r="B81" s="20" t="s">
        <v>13</v>
      </c>
      <c r="C81" s="20" t="s">
        <v>84</v>
      </c>
      <c r="D81" s="20" t="s">
        <v>79</v>
      </c>
      <c r="E81" s="21">
        <v>65</v>
      </c>
      <c r="F81" s="32" t="s">
        <v>180</v>
      </c>
      <c r="G81" s="23" t="s">
        <v>180</v>
      </c>
    </row>
    <row r="82" spans="1:7" ht="17.100000000000001" customHeight="1" x14ac:dyDescent="0.3">
      <c r="A82" s="20" t="s">
        <v>179</v>
      </c>
      <c r="B82" s="20" t="s">
        <v>13</v>
      </c>
      <c r="C82" s="20" t="s">
        <v>84</v>
      </c>
      <c r="D82" s="20" t="s">
        <v>80</v>
      </c>
      <c r="E82" s="21">
        <v>54</v>
      </c>
      <c r="F82" s="32" t="s">
        <v>180</v>
      </c>
      <c r="G82" s="23" t="s">
        <v>180</v>
      </c>
    </row>
    <row r="83" spans="1:7" ht="17.100000000000001" customHeight="1" x14ac:dyDescent="0.3">
      <c r="A83" s="20" t="s">
        <v>179</v>
      </c>
      <c r="B83" s="20" t="s">
        <v>13</v>
      </c>
      <c r="C83" s="20" t="s">
        <v>81</v>
      </c>
      <c r="D83" s="20" t="s">
        <v>79</v>
      </c>
      <c r="E83" s="21">
        <v>243</v>
      </c>
      <c r="F83" s="32" t="s">
        <v>180</v>
      </c>
      <c r="G83" s="23" t="s">
        <v>180</v>
      </c>
    </row>
    <row r="84" spans="1:7" ht="17.100000000000001" customHeight="1" x14ac:dyDescent="0.3">
      <c r="A84" s="20" t="s">
        <v>179</v>
      </c>
      <c r="B84" s="20" t="s">
        <v>13</v>
      </c>
      <c r="C84" s="20" t="s">
        <v>81</v>
      </c>
      <c r="D84" s="20" t="s">
        <v>80</v>
      </c>
      <c r="E84" s="21">
        <v>324</v>
      </c>
      <c r="F84" s="32" t="s">
        <v>180</v>
      </c>
      <c r="G84" s="23" t="s">
        <v>180</v>
      </c>
    </row>
    <row r="85" spans="1:7" ht="17.100000000000001" customHeight="1" x14ac:dyDescent="0.3">
      <c r="A85" s="20" t="s">
        <v>179</v>
      </c>
      <c r="B85" s="20" t="s">
        <v>13</v>
      </c>
      <c r="C85" s="20" t="s">
        <v>83</v>
      </c>
      <c r="D85" s="20" t="s">
        <v>79</v>
      </c>
      <c r="E85" s="21">
        <v>26</v>
      </c>
      <c r="F85" s="32" t="s">
        <v>180</v>
      </c>
      <c r="G85" s="23" t="s">
        <v>180</v>
      </c>
    </row>
    <row r="86" spans="1:7" ht="17.100000000000001" customHeight="1" x14ac:dyDescent="0.3">
      <c r="A86" s="20" t="s">
        <v>179</v>
      </c>
      <c r="B86" s="20" t="s">
        <v>13</v>
      </c>
      <c r="C86" s="20" t="s">
        <v>83</v>
      </c>
      <c r="D86" s="20" t="s">
        <v>80</v>
      </c>
      <c r="E86" s="21">
        <v>24</v>
      </c>
      <c r="F86" s="32" t="s">
        <v>180</v>
      </c>
      <c r="G86" s="23" t="s">
        <v>180</v>
      </c>
    </row>
    <row r="87" spans="1:7" ht="17.100000000000001" customHeight="1" x14ac:dyDescent="0.3">
      <c r="A87" s="20" t="s">
        <v>179</v>
      </c>
      <c r="B87" s="20" t="s">
        <v>14</v>
      </c>
      <c r="C87" s="20" t="s">
        <v>78</v>
      </c>
      <c r="D87" s="20" t="s">
        <v>79</v>
      </c>
      <c r="E87" s="21" t="s">
        <v>180</v>
      </c>
      <c r="F87" s="32">
        <v>1</v>
      </c>
      <c r="G87" s="23" t="s">
        <v>181</v>
      </c>
    </row>
    <row r="88" spans="1:7" ht="17.100000000000001" customHeight="1" x14ac:dyDescent="0.3">
      <c r="A88" s="20" t="s">
        <v>179</v>
      </c>
      <c r="B88" s="20" t="s">
        <v>14</v>
      </c>
      <c r="C88" s="20" t="s">
        <v>78</v>
      </c>
      <c r="D88" s="20" t="s">
        <v>80</v>
      </c>
      <c r="E88" s="21" t="s">
        <v>180</v>
      </c>
      <c r="F88" s="32">
        <v>1</v>
      </c>
      <c r="G88" s="23" t="s">
        <v>181</v>
      </c>
    </row>
    <row r="89" spans="1:7" ht="17.100000000000001" customHeight="1" x14ac:dyDescent="0.3">
      <c r="A89" s="20" t="s">
        <v>179</v>
      </c>
      <c r="B89" s="20" t="s">
        <v>14</v>
      </c>
      <c r="C89" s="20" t="s">
        <v>82</v>
      </c>
      <c r="D89" s="20" t="s">
        <v>80</v>
      </c>
      <c r="E89" s="21" t="s">
        <v>180</v>
      </c>
      <c r="F89" s="32">
        <v>1</v>
      </c>
      <c r="G89" s="23" t="s">
        <v>181</v>
      </c>
    </row>
    <row r="90" spans="1:7" ht="17.100000000000001" customHeight="1" x14ac:dyDescent="0.3">
      <c r="A90" s="20" t="s">
        <v>179</v>
      </c>
      <c r="B90" s="20" t="s">
        <v>14</v>
      </c>
      <c r="C90" s="20" t="s">
        <v>84</v>
      </c>
      <c r="D90" s="20" t="s">
        <v>79</v>
      </c>
      <c r="E90" s="21" t="s">
        <v>180</v>
      </c>
      <c r="F90" s="32">
        <v>1</v>
      </c>
      <c r="G90" s="23" t="s">
        <v>181</v>
      </c>
    </row>
    <row r="91" spans="1:7" ht="17.100000000000001" customHeight="1" x14ac:dyDescent="0.3">
      <c r="A91" s="20" t="s">
        <v>179</v>
      </c>
      <c r="B91" s="20" t="s">
        <v>14</v>
      </c>
      <c r="C91" s="20" t="s">
        <v>84</v>
      </c>
      <c r="D91" s="20" t="s">
        <v>80</v>
      </c>
      <c r="E91" s="21" t="s">
        <v>180</v>
      </c>
      <c r="F91" s="32">
        <v>1</v>
      </c>
      <c r="G91" s="23" t="s">
        <v>181</v>
      </c>
    </row>
    <row r="92" spans="1:7" ht="17.100000000000001" customHeight="1" x14ac:dyDescent="0.3">
      <c r="A92" s="20" t="s">
        <v>179</v>
      </c>
      <c r="B92" s="20" t="s">
        <v>14</v>
      </c>
      <c r="C92" s="20" t="s">
        <v>81</v>
      </c>
      <c r="D92" s="20" t="s">
        <v>79</v>
      </c>
      <c r="E92" s="21" t="s">
        <v>180</v>
      </c>
      <c r="F92" s="32">
        <v>1</v>
      </c>
      <c r="G92" s="23" t="s">
        <v>181</v>
      </c>
    </row>
    <row r="93" spans="1:7" ht="17.100000000000001" customHeight="1" x14ac:dyDescent="0.3">
      <c r="A93" s="20" t="s">
        <v>179</v>
      </c>
      <c r="B93" s="20" t="s">
        <v>14</v>
      </c>
      <c r="C93" s="20" t="s">
        <v>81</v>
      </c>
      <c r="D93" s="20" t="s">
        <v>80</v>
      </c>
      <c r="E93" s="21" t="s">
        <v>180</v>
      </c>
      <c r="F93" s="32">
        <v>1</v>
      </c>
      <c r="G93" s="23" t="s">
        <v>181</v>
      </c>
    </row>
    <row r="94" spans="1:7" ht="17.100000000000001" customHeight="1" x14ac:dyDescent="0.3">
      <c r="A94" s="20" t="s">
        <v>179</v>
      </c>
      <c r="B94" s="20" t="s">
        <v>14</v>
      </c>
      <c r="C94" s="20" t="s">
        <v>83</v>
      </c>
      <c r="D94" s="20" t="s">
        <v>79</v>
      </c>
      <c r="E94" s="21" t="s">
        <v>180</v>
      </c>
      <c r="F94" s="32">
        <v>1</v>
      </c>
      <c r="G94" s="23" t="s">
        <v>181</v>
      </c>
    </row>
    <row r="95" spans="1:7" ht="17.100000000000001" customHeight="1" x14ac:dyDescent="0.3">
      <c r="A95" s="20" t="s">
        <v>179</v>
      </c>
      <c r="B95" s="20" t="s">
        <v>14</v>
      </c>
      <c r="C95" s="20" t="s">
        <v>83</v>
      </c>
      <c r="D95" s="20" t="s">
        <v>80</v>
      </c>
      <c r="E95" s="21" t="s">
        <v>180</v>
      </c>
      <c r="F95" s="32">
        <v>1</v>
      </c>
      <c r="G95" s="23" t="s">
        <v>181</v>
      </c>
    </row>
    <row r="96" spans="1:7" ht="17.100000000000001" customHeight="1" x14ac:dyDescent="0.3">
      <c r="A96" s="20" t="s">
        <v>179</v>
      </c>
      <c r="B96" s="20" t="s">
        <v>15</v>
      </c>
      <c r="C96" s="20" t="s">
        <v>78</v>
      </c>
      <c r="D96" s="20" t="s">
        <v>79</v>
      </c>
      <c r="E96" s="21" t="s">
        <v>180</v>
      </c>
      <c r="F96" s="32">
        <v>2</v>
      </c>
      <c r="G96" s="23" t="s">
        <v>182</v>
      </c>
    </row>
    <row r="97" spans="1:7" ht="17.100000000000001" customHeight="1" x14ac:dyDescent="0.3">
      <c r="A97" s="20" t="s">
        <v>179</v>
      </c>
      <c r="B97" s="20" t="s">
        <v>15</v>
      </c>
      <c r="C97" s="20" t="s">
        <v>78</v>
      </c>
      <c r="D97" s="20" t="s">
        <v>80</v>
      </c>
      <c r="E97" s="21" t="s">
        <v>180</v>
      </c>
      <c r="F97" s="32">
        <v>2</v>
      </c>
      <c r="G97" s="23" t="s">
        <v>182</v>
      </c>
    </row>
    <row r="98" spans="1:7" ht="17.100000000000001" customHeight="1" x14ac:dyDescent="0.3">
      <c r="A98" s="20" t="s">
        <v>179</v>
      </c>
      <c r="B98" s="20" t="s">
        <v>15</v>
      </c>
      <c r="C98" s="20" t="s">
        <v>82</v>
      </c>
      <c r="D98" s="20" t="s">
        <v>79</v>
      </c>
      <c r="E98" s="21" t="s">
        <v>180</v>
      </c>
      <c r="F98" s="32">
        <v>1</v>
      </c>
      <c r="G98" s="23" t="s">
        <v>181</v>
      </c>
    </row>
    <row r="99" spans="1:7" ht="17.100000000000001" customHeight="1" x14ac:dyDescent="0.3">
      <c r="A99" s="20" t="s">
        <v>179</v>
      </c>
      <c r="B99" s="20" t="s">
        <v>15</v>
      </c>
      <c r="C99" s="20" t="s">
        <v>82</v>
      </c>
      <c r="D99" s="20" t="s">
        <v>80</v>
      </c>
      <c r="E99" s="21" t="s">
        <v>180</v>
      </c>
      <c r="F99" s="32">
        <v>1</v>
      </c>
      <c r="G99" s="23" t="s">
        <v>181</v>
      </c>
    </row>
    <row r="100" spans="1:7" ht="17.100000000000001" customHeight="1" x14ac:dyDescent="0.3">
      <c r="A100" s="20" t="s">
        <v>179</v>
      </c>
      <c r="B100" s="20" t="s">
        <v>15</v>
      </c>
      <c r="C100" s="20" t="s">
        <v>84</v>
      </c>
      <c r="D100" s="20" t="s">
        <v>79</v>
      </c>
      <c r="E100" s="21" t="s">
        <v>180</v>
      </c>
      <c r="F100" s="32">
        <v>1</v>
      </c>
      <c r="G100" s="23" t="s">
        <v>181</v>
      </c>
    </row>
    <row r="101" spans="1:7" ht="17.100000000000001" customHeight="1" x14ac:dyDescent="0.3">
      <c r="A101" s="20" t="s">
        <v>179</v>
      </c>
      <c r="B101" s="20" t="s">
        <v>15</v>
      </c>
      <c r="C101" s="20" t="s">
        <v>84</v>
      </c>
      <c r="D101" s="20" t="s">
        <v>80</v>
      </c>
      <c r="E101" s="21" t="s">
        <v>180</v>
      </c>
      <c r="F101" s="32">
        <v>1</v>
      </c>
      <c r="G101" s="23" t="s">
        <v>181</v>
      </c>
    </row>
    <row r="102" spans="1:7" ht="17.100000000000001" customHeight="1" x14ac:dyDescent="0.3">
      <c r="A102" s="20" t="s">
        <v>179</v>
      </c>
      <c r="B102" s="20" t="s">
        <v>15</v>
      </c>
      <c r="C102" s="20" t="s">
        <v>81</v>
      </c>
      <c r="D102" s="20" t="s">
        <v>79</v>
      </c>
      <c r="E102" s="21">
        <v>31</v>
      </c>
      <c r="F102" s="32" t="s">
        <v>180</v>
      </c>
      <c r="G102" s="23" t="s">
        <v>180</v>
      </c>
    </row>
    <row r="103" spans="1:7" ht="17.100000000000001" customHeight="1" x14ac:dyDescent="0.3">
      <c r="A103" s="20" t="s">
        <v>179</v>
      </c>
      <c r="B103" s="20" t="s">
        <v>15</v>
      </c>
      <c r="C103" s="20" t="s">
        <v>81</v>
      </c>
      <c r="D103" s="20" t="s">
        <v>80</v>
      </c>
      <c r="E103" s="21">
        <v>51</v>
      </c>
      <c r="F103" s="32" t="s">
        <v>180</v>
      </c>
      <c r="G103" s="23" t="s">
        <v>180</v>
      </c>
    </row>
    <row r="104" spans="1:7" ht="17.100000000000001" customHeight="1" x14ac:dyDescent="0.3">
      <c r="A104" s="20" t="s">
        <v>179</v>
      </c>
      <c r="B104" s="20" t="s">
        <v>15</v>
      </c>
      <c r="C104" s="20" t="s">
        <v>83</v>
      </c>
      <c r="D104" s="20" t="s">
        <v>79</v>
      </c>
      <c r="E104" s="21" t="s">
        <v>180</v>
      </c>
      <c r="F104" s="32">
        <v>1</v>
      </c>
      <c r="G104" s="23" t="s">
        <v>181</v>
      </c>
    </row>
    <row r="105" spans="1:7" ht="17.100000000000001" customHeight="1" x14ac:dyDescent="0.3">
      <c r="A105" s="20" t="s">
        <v>179</v>
      </c>
      <c r="B105" s="20" t="s">
        <v>15</v>
      </c>
      <c r="C105" s="20" t="s">
        <v>83</v>
      </c>
      <c r="D105" s="20" t="s">
        <v>80</v>
      </c>
      <c r="E105" s="21" t="s">
        <v>180</v>
      </c>
      <c r="F105" s="32">
        <v>1</v>
      </c>
      <c r="G105" s="23" t="s">
        <v>181</v>
      </c>
    </row>
    <row r="106" spans="1:7" ht="17.100000000000001" customHeight="1" x14ac:dyDescent="0.3">
      <c r="A106" s="20" t="s">
        <v>179</v>
      </c>
      <c r="B106" s="20" t="s">
        <v>16</v>
      </c>
      <c r="C106" s="20" t="s">
        <v>78</v>
      </c>
      <c r="D106" s="20" t="s">
        <v>79</v>
      </c>
      <c r="E106" s="21">
        <v>49</v>
      </c>
      <c r="F106" s="32" t="s">
        <v>180</v>
      </c>
      <c r="G106" s="23" t="s">
        <v>180</v>
      </c>
    </row>
    <row r="107" spans="1:7" ht="17.100000000000001" customHeight="1" x14ac:dyDescent="0.3">
      <c r="A107" s="20" t="s">
        <v>179</v>
      </c>
      <c r="B107" s="20" t="s">
        <v>16</v>
      </c>
      <c r="C107" s="20" t="s">
        <v>78</v>
      </c>
      <c r="D107" s="20" t="s">
        <v>80</v>
      </c>
      <c r="E107" s="21">
        <v>54</v>
      </c>
      <c r="F107" s="32" t="s">
        <v>180</v>
      </c>
      <c r="G107" s="23" t="s">
        <v>180</v>
      </c>
    </row>
    <row r="108" spans="1:7" ht="17.100000000000001" customHeight="1" x14ac:dyDescent="0.3">
      <c r="A108" s="20" t="s">
        <v>179</v>
      </c>
      <c r="B108" s="20" t="s">
        <v>16</v>
      </c>
      <c r="C108" s="20" t="s">
        <v>82</v>
      </c>
      <c r="D108" s="20" t="s">
        <v>79</v>
      </c>
      <c r="E108" s="21" t="s">
        <v>180</v>
      </c>
      <c r="F108" s="32">
        <v>2</v>
      </c>
      <c r="G108" s="23" t="s">
        <v>182</v>
      </c>
    </row>
    <row r="109" spans="1:7" ht="17.100000000000001" customHeight="1" x14ac:dyDescent="0.3">
      <c r="A109" s="20" t="s">
        <v>179</v>
      </c>
      <c r="B109" s="20" t="s">
        <v>16</v>
      </c>
      <c r="C109" s="20" t="s">
        <v>82</v>
      </c>
      <c r="D109" s="20" t="s">
        <v>80</v>
      </c>
      <c r="E109" s="21" t="s">
        <v>180</v>
      </c>
      <c r="F109" s="32">
        <v>2</v>
      </c>
      <c r="G109" s="23" t="s">
        <v>182</v>
      </c>
    </row>
    <row r="110" spans="1:7" ht="17.100000000000001" customHeight="1" x14ac:dyDescent="0.3">
      <c r="A110" s="20" t="s">
        <v>179</v>
      </c>
      <c r="B110" s="20" t="s">
        <v>16</v>
      </c>
      <c r="C110" s="20" t="s">
        <v>84</v>
      </c>
      <c r="D110" s="20" t="s">
        <v>79</v>
      </c>
      <c r="E110" s="21">
        <v>14</v>
      </c>
      <c r="F110" s="32" t="s">
        <v>180</v>
      </c>
      <c r="G110" s="23" t="s">
        <v>180</v>
      </c>
    </row>
    <row r="111" spans="1:7" ht="17.100000000000001" customHeight="1" x14ac:dyDescent="0.3">
      <c r="A111" s="20" t="s">
        <v>179</v>
      </c>
      <c r="B111" s="20" t="s">
        <v>16</v>
      </c>
      <c r="C111" s="20" t="s">
        <v>84</v>
      </c>
      <c r="D111" s="20" t="s">
        <v>80</v>
      </c>
      <c r="E111" s="21">
        <v>19</v>
      </c>
      <c r="F111" s="32" t="s">
        <v>180</v>
      </c>
      <c r="G111" s="23" t="s">
        <v>180</v>
      </c>
    </row>
    <row r="112" spans="1:7" ht="17.100000000000001" customHeight="1" x14ac:dyDescent="0.3">
      <c r="A112" s="20" t="s">
        <v>179</v>
      </c>
      <c r="B112" s="20" t="s">
        <v>16</v>
      </c>
      <c r="C112" s="20" t="s">
        <v>81</v>
      </c>
      <c r="D112" s="20" t="s">
        <v>79</v>
      </c>
      <c r="E112" s="21">
        <v>49</v>
      </c>
      <c r="F112" s="32" t="s">
        <v>180</v>
      </c>
      <c r="G112" s="23" t="s">
        <v>180</v>
      </c>
    </row>
    <row r="113" spans="1:7" ht="17.100000000000001" customHeight="1" x14ac:dyDescent="0.3">
      <c r="A113" s="20" t="s">
        <v>179</v>
      </c>
      <c r="B113" s="20" t="s">
        <v>16</v>
      </c>
      <c r="C113" s="20" t="s">
        <v>81</v>
      </c>
      <c r="D113" s="20" t="s">
        <v>80</v>
      </c>
      <c r="E113" s="21">
        <v>43</v>
      </c>
      <c r="F113" s="32" t="s">
        <v>180</v>
      </c>
      <c r="G113" s="23" t="s">
        <v>180</v>
      </c>
    </row>
    <row r="114" spans="1:7" ht="17.100000000000001" customHeight="1" x14ac:dyDescent="0.3">
      <c r="A114" s="20" t="s">
        <v>179</v>
      </c>
      <c r="B114" s="20" t="s">
        <v>16</v>
      </c>
      <c r="C114" s="20" t="s">
        <v>83</v>
      </c>
      <c r="D114" s="20" t="s">
        <v>79</v>
      </c>
      <c r="E114" s="21" t="s">
        <v>180</v>
      </c>
      <c r="F114" s="32">
        <v>1</v>
      </c>
      <c r="G114" s="23" t="s">
        <v>181</v>
      </c>
    </row>
    <row r="115" spans="1:7" ht="17.100000000000001" customHeight="1" x14ac:dyDescent="0.3">
      <c r="A115" s="20" t="s">
        <v>179</v>
      </c>
      <c r="B115" s="20" t="s">
        <v>16</v>
      </c>
      <c r="C115" s="20" t="s">
        <v>83</v>
      </c>
      <c r="D115" s="20" t="s">
        <v>80</v>
      </c>
      <c r="E115" s="21" t="s">
        <v>180</v>
      </c>
      <c r="F115" s="32">
        <v>1</v>
      </c>
      <c r="G115" s="23" t="s">
        <v>181</v>
      </c>
    </row>
    <row r="116" spans="1:7" ht="17.100000000000001" customHeight="1" x14ac:dyDescent="0.3">
      <c r="A116" s="20" t="s">
        <v>179</v>
      </c>
      <c r="B116" s="20" t="s">
        <v>17</v>
      </c>
      <c r="C116" s="20" t="s">
        <v>78</v>
      </c>
      <c r="D116" s="20" t="s">
        <v>80</v>
      </c>
      <c r="E116" s="21" t="s">
        <v>180</v>
      </c>
      <c r="F116" s="32">
        <v>1</v>
      </c>
      <c r="G116" s="23" t="s">
        <v>181</v>
      </c>
    </row>
    <row r="117" spans="1:7" ht="17.100000000000001" customHeight="1" x14ac:dyDescent="0.3">
      <c r="A117" s="20" t="s">
        <v>179</v>
      </c>
      <c r="B117" s="20" t="s">
        <v>17</v>
      </c>
      <c r="C117" s="20" t="s">
        <v>82</v>
      </c>
      <c r="D117" s="20" t="s">
        <v>80</v>
      </c>
      <c r="E117" s="21" t="s">
        <v>180</v>
      </c>
      <c r="F117" s="32">
        <v>1</v>
      </c>
      <c r="G117" s="23" t="s">
        <v>181</v>
      </c>
    </row>
    <row r="118" spans="1:7" ht="17.100000000000001" customHeight="1" x14ac:dyDescent="0.3">
      <c r="A118" s="20" t="s">
        <v>179</v>
      </c>
      <c r="B118" s="20" t="s">
        <v>17</v>
      </c>
      <c r="C118" s="20" t="s">
        <v>84</v>
      </c>
      <c r="D118" s="20" t="s">
        <v>79</v>
      </c>
      <c r="E118" s="21" t="s">
        <v>180</v>
      </c>
      <c r="F118" s="32">
        <v>1</v>
      </c>
      <c r="G118" s="23" t="s">
        <v>181</v>
      </c>
    </row>
    <row r="119" spans="1:7" ht="17.100000000000001" customHeight="1" x14ac:dyDescent="0.3">
      <c r="A119" s="20" t="s">
        <v>179</v>
      </c>
      <c r="B119" s="20" t="s">
        <v>17</v>
      </c>
      <c r="C119" s="20" t="s">
        <v>81</v>
      </c>
      <c r="D119" s="20" t="s">
        <v>79</v>
      </c>
      <c r="E119" s="21" t="s">
        <v>180</v>
      </c>
      <c r="F119" s="32">
        <v>1</v>
      </c>
      <c r="G119" s="23" t="s">
        <v>181</v>
      </c>
    </row>
    <row r="120" spans="1:7" ht="17.100000000000001" customHeight="1" x14ac:dyDescent="0.3">
      <c r="A120" s="20" t="s">
        <v>179</v>
      </c>
      <c r="B120" s="20" t="s">
        <v>17</v>
      </c>
      <c r="C120" s="20" t="s">
        <v>81</v>
      </c>
      <c r="D120" s="20" t="s">
        <v>80</v>
      </c>
      <c r="E120" s="21" t="s">
        <v>180</v>
      </c>
      <c r="F120" s="32">
        <v>1</v>
      </c>
      <c r="G120" s="23" t="s">
        <v>181</v>
      </c>
    </row>
    <row r="121" spans="1:7" ht="17.100000000000001" customHeight="1" x14ac:dyDescent="0.3">
      <c r="A121" s="20" t="s">
        <v>179</v>
      </c>
      <c r="B121" s="20" t="s">
        <v>18</v>
      </c>
      <c r="C121" s="20" t="s">
        <v>78</v>
      </c>
      <c r="D121" s="20" t="s">
        <v>79</v>
      </c>
      <c r="E121" s="21">
        <v>397</v>
      </c>
      <c r="F121" s="32" t="s">
        <v>180</v>
      </c>
      <c r="G121" s="23" t="s">
        <v>180</v>
      </c>
    </row>
    <row r="122" spans="1:7" ht="17.100000000000001" customHeight="1" x14ac:dyDescent="0.3">
      <c r="A122" s="20" t="s">
        <v>179</v>
      </c>
      <c r="B122" s="20" t="s">
        <v>18</v>
      </c>
      <c r="C122" s="20" t="s">
        <v>78</v>
      </c>
      <c r="D122" s="20" t="s">
        <v>80</v>
      </c>
      <c r="E122" s="21">
        <v>396</v>
      </c>
      <c r="F122" s="32" t="s">
        <v>180</v>
      </c>
      <c r="G122" s="23" t="s">
        <v>180</v>
      </c>
    </row>
    <row r="123" spans="1:7" ht="17.100000000000001" customHeight="1" x14ac:dyDescent="0.3">
      <c r="A123" s="20" t="s">
        <v>179</v>
      </c>
      <c r="B123" s="20" t="s">
        <v>18</v>
      </c>
      <c r="C123" s="20" t="s">
        <v>82</v>
      </c>
      <c r="D123" s="20" t="s">
        <v>79</v>
      </c>
      <c r="E123" s="21">
        <v>24</v>
      </c>
      <c r="F123" s="32" t="s">
        <v>180</v>
      </c>
      <c r="G123" s="23" t="s">
        <v>180</v>
      </c>
    </row>
    <row r="124" spans="1:7" ht="17.100000000000001" customHeight="1" x14ac:dyDescent="0.3">
      <c r="A124" s="20" t="s">
        <v>179</v>
      </c>
      <c r="B124" s="20" t="s">
        <v>18</v>
      </c>
      <c r="C124" s="20" t="s">
        <v>82</v>
      </c>
      <c r="D124" s="20" t="s">
        <v>80</v>
      </c>
      <c r="E124" s="21">
        <v>41</v>
      </c>
      <c r="F124" s="32" t="s">
        <v>180</v>
      </c>
      <c r="G124" s="23" t="s">
        <v>180</v>
      </c>
    </row>
    <row r="125" spans="1:7" ht="17.100000000000001" customHeight="1" x14ac:dyDescent="0.3">
      <c r="A125" s="20" t="s">
        <v>179</v>
      </c>
      <c r="B125" s="20" t="s">
        <v>18</v>
      </c>
      <c r="C125" s="20" t="s">
        <v>84</v>
      </c>
      <c r="D125" s="20" t="s">
        <v>79</v>
      </c>
      <c r="E125" s="21">
        <v>58</v>
      </c>
      <c r="F125" s="32" t="s">
        <v>180</v>
      </c>
      <c r="G125" s="23" t="s">
        <v>180</v>
      </c>
    </row>
    <row r="126" spans="1:7" ht="17.100000000000001" customHeight="1" x14ac:dyDescent="0.3">
      <c r="A126" s="20" t="s">
        <v>179</v>
      </c>
      <c r="B126" s="20" t="s">
        <v>18</v>
      </c>
      <c r="C126" s="20" t="s">
        <v>84</v>
      </c>
      <c r="D126" s="20" t="s">
        <v>80</v>
      </c>
      <c r="E126" s="21">
        <v>65</v>
      </c>
      <c r="F126" s="32" t="s">
        <v>180</v>
      </c>
      <c r="G126" s="23" t="s">
        <v>180</v>
      </c>
    </row>
    <row r="127" spans="1:7" ht="17.100000000000001" customHeight="1" x14ac:dyDescent="0.3">
      <c r="A127" s="20" t="s">
        <v>179</v>
      </c>
      <c r="B127" s="20" t="s">
        <v>18</v>
      </c>
      <c r="C127" s="20" t="s">
        <v>81</v>
      </c>
      <c r="D127" s="20" t="s">
        <v>79</v>
      </c>
      <c r="E127" s="21">
        <v>226</v>
      </c>
      <c r="F127" s="32" t="s">
        <v>180</v>
      </c>
      <c r="G127" s="23" t="s">
        <v>180</v>
      </c>
    </row>
    <row r="128" spans="1:7" ht="17.100000000000001" customHeight="1" x14ac:dyDescent="0.3">
      <c r="A128" s="20" t="s">
        <v>179</v>
      </c>
      <c r="B128" s="20" t="s">
        <v>18</v>
      </c>
      <c r="C128" s="20" t="s">
        <v>81</v>
      </c>
      <c r="D128" s="20" t="s">
        <v>80</v>
      </c>
      <c r="E128" s="21">
        <v>316</v>
      </c>
      <c r="F128" s="32" t="s">
        <v>180</v>
      </c>
      <c r="G128" s="23" t="s">
        <v>180</v>
      </c>
    </row>
    <row r="129" spans="1:7" ht="17.100000000000001" customHeight="1" x14ac:dyDescent="0.3">
      <c r="A129" s="20" t="s">
        <v>179</v>
      </c>
      <c r="B129" s="20" t="s">
        <v>18</v>
      </c>
      <c r="C129" s="20" t="s">
        <v>83</v>
      </c>
      <c r="D129" s="20" t="s">
        <v>79</v>
      </c>
      <c r="E129" s="21">
        <v>18</v>
      </c>
      <c r="F129" s="32" t="s">
        <v>180</v>
      </c>
      <c r="G129" s="23" t="s">
        <v>180</v>
      </c>
    </row>
    <row r="130" spans="1:7" ht="17.100000000000001" customHeight="1" x14ac:dyDescent="0.3">
      <c r="A130" s="20" t="s">
        <v>179</v>
      </c>
      <c r="B130" s="20" t="s">
        <v>18</v>
      </c>
      <c r="C130" s="20" t="s">
        <v>83</v>
      </c>
      <c r="D130" s="20" t="s">
        <v>80</v>
      </c>
      <c r="E130" s="21">
        <v>19</v>
      </c>
      <c r="F130" s="32" t="s">
        <v>180</v>
      </c>
      <c r="G130" s="23" t="s">
        <v>180</v>
      </c>
    </row>
    <row r="131" spans="1:7" ht="17.100000000000001" customHeight="1" x14ac:dyDescent="0.3">
      <c r="A131" s="20" t="s">
        <v>179</v>
      </c>
      <c r="B131" s="20" t="s">
        <v>19</v>
      </c>
      <c r="C131" s="20" t="s">
        <v>78</v>
      </c>
      <c r="D131" s="20" t="s">
        <v>79</v>
      </c>
      <c r="E131" s="21">
        <v>61</v>
      </c>
      <c r="F131" s="32" t="s">
        <v>180</v>
      </c>
      <c r="G131" s="23" t="s">
        <v>180</v>
      </c>
    </row>
    <row r="132" spans="1:7" ht="17.100000000000001" customHeight="1" x14ac:dyDescent="0.3">
      <c r="A132" s="20" t="s">
        <v>179</v>
      </c>
      <c r="B132" s="20" t="s">
        <v>19</v>
      </c>
      <c r="C132" s="20" t="s">
        <v>78</v>
      </c>
      <c r="D132" s="20" t="s">
        <v>80</v>
      </c>
      <c r="E132" s="21">
        <v>88</v>
      </c>
      <c r="F132" s="32" t="s">
        <v>180</v>
      </c>
      <c r="G132" s="23" t="s">
        <v>180</v>
      </c>
    </row>
    <row r="133" spans="1:7" ht="17.100000000000001" customHeight="1" x14ac:dyDescent="0.3">
      <c r="A133" s="20" t="s">
        <v>179</v>
      </c>
      <c r="B133" s="20" t="s">
        <v>19</v>
      </c>
      <c r="C133" s="20" t="s">
        <v>82</v>
      </c>
      <c r="D133" s="20" t="s">
        <v>79</v>
      </c>
      <c r="E133" s="21" t="s">
        <v>180</v>
      </c>
      <c r="F133" s="32">
        <v>1</v>
      </c>
      <c r="G133" s="23" t="s">
        <v>181</v>
      </c>
    </row>
    <row r="134" spans="1:7" ht="17.100000000000001" customHeight="1" x14ac:dyDescent="0.3">
      <c r="A134" s="20" t="s">
        <v>179</v>
      </c>
      <c r="B134" s="20" t="s">
        <v>19</v>
      </c>
      <c r="C134" s="20" t="s">
        <v>82</v>
      </c>
      <c r="D134" s="20" t="s">
        <v>80</v>
      </c>
      <c r="E134" s="21" t="s">
        <v>180</v>
      </c>
      <c r="F134" s="32">
        <v>1</v>
      </c>
      <c r="G134" s="23" t="s">
        <v>181</v>
      </c>
    </row>
    <row r="135" spans="1:7" ht="17.100000000000001" customHeight="1" x14ac:dyDescent="0.3">
      <c r="A135" s="20" t="s">
        <v>179</v>
      </c>
      <c r="B135" s="20" t="s">
        <v>19</v>
      </c>
      <c r="C135" s="20" t="s">
        <v>84</v>
      </c>
      <c r="D135" s="20" t="s">
        <v>79</v>
      </c>
      <c r="E135" s="21" t="s">
        <v>180</v>
      </c>
      <c r="F135" s="32">
        <v>1</v>
      </c>
      <c r="G135" s="23" t="s">
        <v>181</v>
      </c>
    </row>
    <row r="136" spans="1:7" ht="17.100000000000001" customHeight="1" x14ac:dyDescent="0.3">
      <c r="A136" s="20" t="s">
        <v>179</v>
      </c>
      <c r="B136" s="20" t="s">
        <v>19</v>
      </c>
      <c r="C136" s="20" t="s">
        <v>84</v>
      </c>
      <c r="D136" s="20" t="s">
        <v>80</v>
      </c>
      <c r="E136" s="21" t="s">
        <v>180</v>
      </c>
      <c r="F136" s="32">
        <v>1</v>
      </c>
      <c r="G136" s="23" t="s">
        <v>181</v>
      </c>
    </row>
    <row r="137" spans="1:7" ht="17.100000000000001" customHeight="1" x14ac:dyDescent="0.3">
      <c r="A137" s="20" t="s">
        <v>179</v>
      </c>
      <c r="B137" s="20" t="s">
        <v>19</v>
      </c>
      <c r="C137" s="20" t="s">
        <v>81</v>
      </c>
      <c r="D137" s="20" t="s">
        <v>79</v>
      </c>
      <c r="E137" s="21">
        <v>33</v>
      </c>
      <c r="F137" s="32" t="s">
        <v>180</v>
      </c>
      <c r="G137" s="23" t="s">
        <v>180</v>
      </c>
    </row>
    <row r="138" spans="1:7" ht="17.100000000000001" customHeight="1" x14ac:dyDescent="0.3">
      <c r="A138" s="20" t="s">
        <v>179</v>
      </c>
      <c r="B138" s="20" t="s">
        <v>19</v>
      </c>
      <c r="C138" s="20" t="s">
        <v>81</v>
      </c>
      <c r="D138" s="20" t="s">
        <v>80</v>
      </c>
      <c r="E138" s="21">
        <v>45</v>
      </c>
      <c r="F138" s="32" t="s">
        <v>180</v>
      </c>
      <c r="G138" s="23" t="s">
        <v>180</v>
      </c>
    </row>
    <row r="139" spans="1:7" ht="17.100000000000001" customHeight="1" x14ac:dyDescent="0.3">
      <c r="A139" s="20" t="s">
        <v>179</v>
      </c>
      <c r="B139" s="20" t="s">
        <v>19</v>
      </c>
      <c r="C139" s="20" t="s">
        <v>83</v>
      </c>
      <c r="D139" s="20" t="s">
        <v>79</v>
      </c>
      <c r="E139" s="21" t="s">
        <v>180</v>
      </c>
      <c r="F139" s="32">
        <v>1</v>
      </c>
      <c r="G139" s="23" t="s">
        <v>181</v>
      </c>
    </row>
    <row r="140" spans="1:7" ht="17.100000000000001" customHeight="1" x14ac:dyDescent="0.3">
      <c r="A140" s="20" t="s">
        <v>179</v>
      </c>
      <c r="B140" s="20" t="s">
        <v>19</v>
      </c>
      <c r="C140" s="20" t="s">
        <v>83</v>
      </c>
      <c r="D140" s="20" t="s">
        <v>80</v>
      </c>
      <c r="E140" s="21" t="s">
        <v>180</v>
      </c>
      <c r="F140" s="32">
        <v>1</v>
      </c>
      <c r="G140" s="23" t="s">
        <v>181</v>
      </c>
    </row>
    <row r="141" spans="1:7" ht="17.100000000000001" customHeight="1" x14ac:dyDescent="0.3">
      <c r="A141" s="20" t="s">
        <v>179</v>
      </c>
      <c r="B141" s="20" t="s">
        <v>20</v>
      </c>
      <c r="C141" s="20" t="s">
        <v>78</v>
      </c>
      <c r="D141" s="20" t="s">
        <v>79</v>
      </c>
      <c r="E141" s="21">
        <v>19</v>
      </c>
      <c r="F141" s="32" t="s">
        <v>180</v>
      </c>
      <c r="G141" s="23" t="s">
        <v>180</v>
      </c>
    </row>
    <row r="142" spans="1:7" ht="17.100000000000001" customHeight="1" x14ac:dyDescent="0.3">
      <c r="A142" s="20" t="s">
        <v>179</v>
      </c>
      <c r="B142" s="20" t="s">
        <v>20</v>
      </c>
      <c r="C142" s="20" t="s">
        <v>78</v>
      </c>
      <c r="D142" s="20" t="s">
        <v>80</v>
      </c>
      <c r="E142" s="21" t="s">
        <v>180</v>
      </c>
      <c r="F142" s="32">
        <v>2</v>
      </c>
      <c r="G142" s="23" t="s">
        <v>182</v>
      </c>
    </row>
    <row r="143" spans="1:7" ht="17.100000000000001" customHeight="1" x14ac:dyDescent="0.3">
      <c r="A143" s="20" t="s">
        <v>179</v>
      </c>
      <c r="B143" s="20" t="s">
        <v>20</v>
      </c>
      <c r="C143" s="20" t="s">
        <v>84</v>
      </c>
      <c r="D143" s="20" t="s">
        <v>79</v>
      </c>
      <c r="E143" s="21" t="s">
        <v>180</v>
      </c>
      <c r="F143" s="32">
        <v>1</v>
      </c>
      <c r="G143" s="23" t="s">
        <v>181</v>
      </c>
    </row>
    <row r="144" spans="1:7" ht="17.100000000000001" customHeight="1" x14ac:dyDescent="0.3">
      <c r="A144" s="20" t="s">
        <v>179</v>
      </c>
      <c r="B144" s="20" t="s">
        <v>20</v>
      </c>
      <c r="C144" s="20" t="s">
        <v>84</v>
      </c>
      <c r="D144" s="20" t="s">
        <v>80</v>
      </c>
      <c r="E144" s="21" t="s">
        <v>180</v>
      </c>
      <c r="F144" s="32">
        <v>1</v>
      </c>
      <c r="G144" s="23" t="s">
        <v>181</v>
      </c>
    </row>
    <row r="145" spans="1:7" ht="17.100000000000001" customHeight="1" x14ac:dyDescent="0.3">
      <c r="A145" s="20" t="s">
        <v>179</v>
      </c>
      <c r="B145" s="20" t="s">
        <v>20</v>
      </c>
      <c r="C145" s="20" t="s">
        <v>81</v>
      </c>
      <c r="D145" s="20" t="s">
        <v>79</v>
      </c>
      <c r="E145" s="21" t="s">
        <v>180</v>
      </c>
      <c r="F145" s="32">
        <v>1</v>
      </c>
      <c r="G145" s="23" t="s">
        <v>181</v>
      </c>
    </row>
    <row r="146" spans="1:7" ht="17.100000000000001" customHeight="1" x14ac:dyDescent="0.3">
      <c r="A146" s="20" t="s">
        <v>179</v>
      </c>
      <c r="B146" s="20" t="s">
        <v>20</v>
      </c>
      <c r="C146" s="20" t="s">
        <v>81</v>
      </c>
      <c r="D146" s="20" t="s">
        <v>80</v>
      </c>
      <c r="E146" s="21">
        <v>18</v>
      </c>
      <c r="F146" s="32" t="s">
        <v>180</v>
      </c>
      <c r="G146" s="23" t="s">
        <v>180</v>
      </c>
    </row>
    <row r="147" spans="1:7" ht="17.100000000000001" customHeight="1" x14ac:dyDescent="0.3">
      <c r="A147" s="20" t="s">
        <v>179</v>
      </c>
      <c r="B147" s="20" t="s">
        <v>20</v>
      </c>
      <c r="C147" s="20" t="s">
        <v>83</v>
      </c>
      <c r="D147" s="20" t="s">
        <v>79</v>
      </c>
      <c r="E147" s="21" t="s">
        <v>180</v>
      </c>
      <c r="F147" s="32">
        <v>1</v>
      </c>
      <c r="G147" s="23" t="s">
        <v>181</v>
      </c>
    </row>
    <row r="148" spans="1:7" ht="17.100000000000001" customHeight="1" x14ac:dyDescent="0.3">
      <c r="A148" s="20" t="s">
        <v>179</v>
      </c>
      <c r="B148" s="20" t="s">
        <v>20</v>
      </c>
      <c r="C148" s="20" t="s">
        <v>83</v>
      </c>
      <c r="D148" s="20" t="s">
        <v>80</v>
      </c>
      <c r="E148" s="21" t="s">
        <v>180</v>
      </c>
      <c r="F148" s="32">
        <v>1</v>
      </c>
      <c r="G148" s="23" t="s">
        <v>181</v>
      </c>
    </row>
    <row r="149" spans="1:7" ht="17.100000000000001" customHeight="1" x14ac:dyDescent="0.3">
      <c r="A149" s="20" t="s">
        <v>179</v>
      </c>
      <c r="B149" s="20" t="s">
        <v>21</v>
      </c>
      <c r="C149" s="20" t="s">
        <v>78</v>
      </c>
      <c r="D149" s="20" t="s">
        <v>79</v>
      </c>
      <c r="E149" s="21" t="s">
        <v>180</v>
      </c>
      <c r="F149" s="32">
        <v>1</v>
      </c>
      <c r="G149" s="23" t="s">
        <v>181</v>
      </c>
    </row>
    <row r="150" spans="1:7" ht="17.100000000000001" customHeight="1" x14ac:dyDescent="0.3">
      <c r="A150" s="20" t="s">
        <v>179</v>
      </c>
      <c r="B150" s="20" t="s">
        <v>21</v>
      </c>
      <c r="C150" s="20" t="s">
        <v>78</v>
      </c>
      <c r="D150" s="20" t="s">
        <v>80</v>
      </c>
      <c r="E150" s="21" t="s">
        <v>180</v>
      </c>
      <c r="F150" s="32">
        <v>1</v>
      </c>
      <c r="G150" s="23" t="s">
        <v>181</v>
      </c>
    </row>
    <row r="151" spans="1:7" ht="17.100000000000001" customHeight="1" x14ac:dyDescent="0.3">
      <c r="A151" s="20" t="s">
        <v>179</v>
      </c>
      <c r="B151" s="20" t="s">
        <v>21</v>
      </c>
      <c r="C151" s="20" t="s">
        <v>82</v>
      </c>
      <c r="D151" s="20" t="s">
        <v>79</v>
      </c>
      <c r="E151" s="21" t="s">
        <v>180</v>
      </c>
      <c r="F151" s="32">
        <v>1</v>
      </c>
      <c r="G151" s="23" t="s">
        <v>181</v>
      </c>
    </row>
    <row r="152" spans="1:7" ht="17.100000000000001" customHeight="1" x14ac:dyDescent="0.3">
      <c r="A152" s="20" t="s">
        <v>179</v>
      </c>
      <c r="B152" s="20" t="s">
        <v>21</v>
      </c>
      <c r="C152" s="20" t="s">
        <v>82</v>
      </c>
      <c r="D152" s="20" t="s">
        <v>80</v>
      </c>
      <c r="E152" s="21" t="s">
        <v>180</v>
      </c>
      <c r="F152" s="32">
        <v>1</v>
      </c>
      <c r="G152" s="23" t="s">
        <v>181</v>
      </c>
    </row>
    <row r="153" spans="1:7" ht="17.100000000000001" customHeight="1" x14ac:dyDescent="0.3">
      <c r="A153" s="20" t="s">
        <v>179</v>
      </c>
      <c r="B153" s="20" t="s">
        <v>21</v>
      </c>
      <c r="C153" s="20" t="s">
        <v>84</v>
      </c>
      <c r="D153" s="20" t="s">
        <v>80</v>
      </c>
      <c r="E153" s="21" t="s">
        <v>180</v>
      </c>
      <c r="F153" s="32">
        <v>1</v>
      </c>
      <c r="G153" s="23" t="s">
        <v>181</v>
      </c>
    </row>
    <row r="154" spans="1:7" ht="17.100000000000001" customHeight="1" x14ac:dyDescent="0.3">
      <c r="A154" s="20" t="s">
        <v>179</v>
      </c>
      <c r="B154" s="20" t="s">
        <v>21</v>
      </c>
      <c r="C154" s="20" t="s">
        <v>81</v>
      </c>
      <c r="D154" s="20" t="s">
        <v>79</v>
      </c>
      <c r="E154" s="21" t="s">
        <v>180</v>
      </c>
      <c r="F154" s="32">
        <v>1</v>
      </c>
      <c r="G154" s="23" t="s">
        <v>181</v>
      </c>
    </row>
    <row r="155" spans="1:7" ht="17.100000000000001" customHeight="1" x14ac:dyDescent="0.3">
      <c r="A155" s="20" t="s">
        <v>179</v>
      </c>
      <c r="B155" s="20" t="s">
        <v>21</v>
      </c>
      <c r="C155" s="20" t="s">
        <v>81</v>
      </c>
      <c r="D155" s="20" t="s">
        <v>80</v>
      </c>
      <c r="E155" s="21" t="s">
        <v>180</v>
      </c>
      <c r="F155" s="32">
        <v>1</v>
      </c>
      <c r="G155" s="23" t="s">
        <v>181</v>
      </c>
    </row>
    <row r="156" spans="1:7" ht="17.100000000000001" customHeight="1" x14ac:dyDescent="0.3">
      <c r="A156" s="20" t="s">
        <v>179</v>
      </c>
      <c r="B156" s="20" t="s">
        <v>21</v>
      </c>
      <c r="C156" s="20" t="s">
        <v>83</v>
      </c>
      <c r="D156" s="20" t="s">
        <v>80</v>
      </c>
      <c r="E156" s="21" t="s">
        <v>180</v>
      </c>
      <c r="F156" s="32">
        <v>1</v>
      </c>
      <c r="G156" s="23" t="s">
        <v>181</v>
      </c>
    </row>
    <row r="157" spans="1:7" ht="17.100000000000001" customHeight="1" x14ac:dyDescent="0.3">
      <c r="A157" s="20" t="s">
        <v>179</v>
      </c>
      <c r="B157" s="20" t="s">
        <v>22</v>
      </c>
      <c r="C157" s="20" t="s">
        <v>78</v>
      </c>
      <c r="D157" s="20" t="s">
        <v>79</v>
      </c>
      <c r="E157" s="21">
        <v>1777</v>
      </c>
      <c r="F157" s="32" t="s">
        <v>180</v>
      </c>
      <c r="G157" s="23" t="s">
        <v>180</v>
      </c>
    </row>
    <row r="158" spans="1:7" ht="17.100000000000001" customHeight="1" x14ac:dyDescent="0.3">
      <c r="A158" s="20" t="s">
        <v>179</v>
      </c>
      <c r="B158" s="20" t="s">
        <v>22</v>
      </c>
      <c r="C158" s="20" t="s">
        <v>78</v>
      </c>
      <c r="D158" s="20" t="s">
        <v>80</v>
      </c>
      <c r="E158" s="21">
        <v>1924</v>
      </c>
      <c r="F158" s="32" t="s">
        <v>180</v>
      </c>
      <c r="G158" s="23" t="s">
        <v>180</v>
      </c>
    </row>
    <row r="159" spans="1:7" ht="17.100000000000001" customHeight="1" x14ac:dyDescent="0.3">
      <c r="A159" s="20" t="s">
        <v>179</v>
      </c>
      <c r="B159" s="20" t="s">
        <v>22</v>
      </c>
      <c r="C159" s="20" t="s">
        <v>82</v>
      </c>
      <c r="D159" s="20" t="s">
        <v>79</v>
      </c>
      <c r="E159" s="21">
        <v>282</v>
      </c>
      <c r="F159" s="32" t="s">
        <v>180</v>
      </c>
      <c r="G159" s="23" t="s">
        <v>180</v>
      </c>
    </row>
    <row r="160" spans="1:7" ht="17.100000000000001" customHeight="1" x14ac:dyDescent="0.3">
      <c r="A160" s="20" t="s">
        <v>179</v>
      </c>
      <c r="B160" s="20" t="s">
        <v>22</v>
      </c>
      <c r="C160" s="20" t="s">
        <v>82</v>
      </c>
      <c r="D160" s="20" t="s">
        <v>80</v>
      </c>
      <c r="E160" s="21">
        <v>326</v>
      </c>
      <c r="F160" s="32" t="s">
        <v>180</v>
      </c>
      <c r="G160" s="23" t="s">
        <v>180</v>
      </c>
    </row>
    <row r="161" spans="1:7" ht="17.100000000000001" customHeight="1" x14ac:dyDescent="0.3">
      <c r="A161" s="20" t="s">
        <v>179</v>
      </c>
      <c r="B161" s="20" t="s">
        <v>22</v>
      </c>
      <c r="C161" s="20" t="s">
        <v>84</v>
      </c>
      <c r="D161" s="20" t="s">
        <v>79</v>
      </c>
      <c r="E161" s="21">
        <v>632</v>
      </c>
      <c r="F161" s="32" t="s">
        <v>180</v>
      </c>
      <c r="G161" s="23" t="s">
        <v>180</v>
      </c>
    </row>
    <row r="162" spans="1:7" ht="17.100000000000001" customHeight="1" x14ac:dyDescent="0.3">
      <c r="A162" s="20" t="s">
        <v>179</v>
      </c>
      <c r="B162" s="20" t="s">
        <v>22</v>
      </c>
      <c r="C162" s="20" t="s">
        <v>84</v>
      </c>
      <c r="D162" s="20" t="s">
        <v>80</v>
      </c>
      <c r="E162" s="21">
        <v>641</v>
      </c>
      <c r="F162" s="32" t="s">
        <v>180</v>
      </c>
      <c r="G162" s="23" t="s">
        <v>180</v>
      </c>
    </row>
    <row r="163" spans="1:7" ht="17.100000000000001" customHeight="1" x14ac:dyDescent="0.3">
      <c r="A163" s="20" t="s">
        <v>179</v>
      </c>
      <c r="B163" s="20" t="s">
        <v>22</v>
      </c>
      <c r="C163" s="20" t="s">
        <v>81</v>
      </c>
      <c r="D163" s="20" t="s">
        <v>79</v>
      </c>
      <c r="E163" s="21">
        <v>3874</v>
      </c>
      <c r="F163" s="32" t="s">
        <v>180</v>
      </c>
      <c r="G163" s="23" t="s">
        <v>180</v>
      </c>
    </row>
    <row r="164" spans="1:7" ht="17.100000000000001" customHeight="1" x14ac:dyDescent="0.3">
      <c r="A164" s="20" t="s">
        <v>179</v>
      </c>
      <c r="B164" s="20" t="s">
        <v>22</v>
      </c>
      <c r="C164" s="20" t="s">
        <v>81</v>
      </c>
      <c r="D164" s="20" t="s">
        <v>80</v>
      </c>
      <c r="E164" s="21">
        <v>4491</v>
      </c>
      <c r="F164" s="32" t="s">
        <v>180</v>
      </c>
      <c r="G164" s="23" t="s">
        <v>180</v>
      </c>
    </row>
    <row r="165" spans="1:7" ht="17.100000000000001" customHeight="1" x14ac:dyDescent="0.3">
      <c r="A165" s="20" t="s">
        <v>179</v>
      </c>
      <c r="B165" s="20" t="s">
        <v>22</v>
      </c>
      <c r="C165" s="20" t="s">
        <v>83</v>
      </c>
      <c r="D165" s="20" t="s">
        <v>79</v>
      </c>
      <c r="E165" s="21">
        <v>324</v>
      </c>
      <c r="F165" s="32" t="s">
        <v>180</v>
      </c>
      <c r="G165" s="23" t="s">
        <v>180</v>
      </c>
    </row>
    <row r="166" spans="1:7" ht="17.100000000000001" customHeight="1" x14ac:dyDescent="0.3">
      <c r="A166" s="20" t="s">
        <v>179</v>
      </c>
      <c r="B166" s="20" t="s">
        <v>22</v>
      </c>
      <c r="C166" s="20" t="s">
        <v>83</v>
      </c>
      <c r="D166" s="20" t="s">
        <v>80</v>
      </c>
      <c r="E166" s="21">
        <v>330</v>
      </c>
      <c r="F166" s="32" t="s">
        <v>180</v>
      </c>
      <c r="G166" s="23" t="s">
        <v>180</v>
      </c>
    </row>
    <row r="167" spans="1:7" ht="17.100000000000001" customHeight="1" x14ac:dyDescent="0.3">
      <c r="A167" s="20" t="s">
        <v>179</v>
      </c>
      <c r="B167" s="20" t="s">
        <v>23</v>
      </c>
      <c r="C167" s="20" t="s">
        <v>78</v>
      </c>
      <c r="D167" s="20" t="s">
        <v>79</v>
      </c>
      <c r="E167" s="21">
        <v>48</v>
      </c>
      <c r="F167" s="32" t="s">
        <v>180</v>
      </c>
      <c r="G167" s="23" t="s">
        <v>180</v>
      </c>
    </row>
    <row r="168" spans="1:7" ht="17.100000000000001" customHeight="1" x14ac:dyDescent="0.3">
      <c r="A168" s="20" t="s">
        <v>179</v>
      </c>
      <c r="B168" s="20" t="s">
        <v>23</v>
      </c>
      <c r="C168" s="20" t="s">
        <v>78</v>
      </c>
      <c r="D168" s="20" t="s">
        <v>80</v>
      </c>
      <c r="E168" s="21">
        <v>35</v>
      </c>
      <c r="F168" s="32" t="s">
        <v>180</v>
      </c>
      <c r="G168" s="23" t="s">
        <v>180</v>
      </c>
    </row>
    <row r="169" spans="1:7" ht="17.100000000000001" customHeight="1" x14ac:dyDescent="0.3">
      <c r="A169" s="20" t="s">
        <v>179</v>
      </c>
      <c r="B169" s="20" t="s">
        <v>23</v>
      </c>
      <c r="C169" s="20" t="s">
        <v>82</v>
      </c>
      <c r="D169" s="20" t="s">
        <v>79</v>
      </c>
      <c r="E169" s="21" t="s">
        <v>180</v>
      </c>
      <c r="F169" s="32">
        <v>1</v>
      </c>
      <c r="G169" s="23" t="s">
        <v>181</v>
      </c>
    </row>
    <row r="170" spans="1:7" ht="17.100000000000001" customHeight="1" x14ac:dyDescent="0.3">
      <c r="A170" s="20" t="s">
        <v>179</v>
      </c>
      <c r="B170" s="20" t="s">
        <v>23</v>
      </c>
      <c r="C170" s="20" t="s">
        <v>82</v>
      </c>
      <c r="D170" s="20" t="s">
        <v>80</v>
      </c>
      <c r="E170" s="21" t="s">
        <v>180</v>
      </c>
      <c r="F170" s="32">
        <v>1</v>
      </c>
      <c r="G170" s="23" t="s">
        <v>181</v>
      </c>
    </row>
    <row r="171" spans="1:7" ht="17.100000000000001" customHeight="1" x14ac:dyDescent="0.3">
      <c r="A171" s="20" t="s">
        <v>179</v>
      </c>
      <c r="B171" s="20" t="s">
        <v>23</v>
      </c>
      <c r="C171" s="20" t="s">
        <v>84</v>
      </c>
      <c r="D171" s="20" t="s">
        <v>79</v>
      </c>
      <c r="E171" s="21" t="s">
        <v>180</v>
      </c>
      <c r="F171" s="32">
        <v>1</v>
      </c>
      <c r="G171" s="23" t="s">
        <v>181</v>
      </c>
    </row>
    <row r="172" spans="1:7" ht="17.100000000000001" customHeight="1" x14ac:dyDescent="0.3">
      <c r="A172" s="20" t="s">
        <v>179</v>
      </c>
      <c r="B172" s="20" t="s">
        <v>23</v>
      </c>
      <c r="C172" s="20" t="s">
        <v>84</v>
      </c>
      <c r="D172" s="20" t="s">
        <v>80</v>
      </c>
      <c r="E172" s="21" t="s">
        <v>180</v>
      </c>
      <c r="F172" s="32">
        <v>1</v>
      </c>
      <c r="G172" s="23" t="s">
        <v>181</v>
      </c>
    </row>
    <row r="173" spans="1:7" ht="17.100000000000001" customHeight="1" x14ac:dyDescent="0.3">
      <c r="A173" s="20" t="s">
        <v>179</v>
      </c>
      <c r="B173" s="20" t="s">
        <v>23</v>
      </c>
      <c r="C173" s="20" t="s">
        <v>81</v>
      </c>
      <c r="D173" s="20" t="s">
        <v>79</v>
      </c>
      <c r="E173" s="21">
        <v>39</v>
      </c>
      <c r="F173" s="32" t="s">
        <v>180</v>
      </c>
      <c r="G173" s="23" t="s">
        <v>180</v>
      </c>
    </row>
    <row r="174" spans="1:7" ht="17.100000000000001" customHeight="1" x14ac:dyDescent="0.3">
      <c r="A174" s="20" t="s">
        <v>179</v>
      </c>
      <c r="B174" s="20" t="s">
        <v>23</v>
      </c>
      <c r="C174" s="20" t="s">
        <v>81</v>
      </c>
      <c r="D174" s="20" t="s">
        <v>80</v>
      </c>
      <c r="E174" s="21">
        <v>54</v>
      </c>
      <c r="F174" s="32" t="s">
        <v>180</v>
      </c>
      <c r="G174" s="23" t="s">
        <v>180</v>
      </c>
    </row>
    <row r="175" spans="1:7" ht="17.100000000000001" customHeight="1" x14ac:dyDescent="0.3">
      <c r="A175" s="20" t="s">
        <v>179</v>
      </c>
      <c r="B175" s="20" t="s">
        <v>23</v>
      </c>
      <c r="C175" s="20" t="s">
        <v>83</v>
      </c>
      <c r="D175" s="20" t="s">
        <v>79</v>
      </c>
      <c r="E175" s="21" t="s">
        <v>180</v>
      </c>
      <c r="F175" s="32">
        <v>1</v>
      </c>
      <c r="G175" s="23" t="s">
        <v>181</v>
      </c>
    </row>
    <row r="176" spans="1:7" ht="17.100000000000001" customHeight="1" x14ac:dyDescent="0.3">
      <c r="A176" s="20" t="s">
        <v>179</v>
      </c>
      <c r="B176" s="20" t="s">
        <v>23</v>
      </c>
      <c r="C176" s="20" t="s">
        <v>83</v>
      </c>
      <c r="D176" s="20" t="s">
        <v>80</v>
      </c>
      <c r="E176" s="21" t="s">
        <v>180</v>
      </c>
      <c r="F176" s="32">
        <v>1</v>
      </c>
      <c r="G176" s="23" t="s">
        <v>181</v>
      </c>
    </row>
    <row r="177" spans="1:7" ht="17.100000000000001" customHeight="1" x14ac:dyDescent="0.3">
      <c r="A177" s="20" t="s">
        <v>179</v>
      </c>
      <c r="B177" s="20" t="s">
        <v>24</v>
      </c>
      <c r="C177" s="20" t="s">
        <v>78</v>
      </c>
      <c r="D177" s="20" t="s">
        <v>79</v>
      </c>
      <c r="E177" s="21">
        <v>32</v>
      </c>
      <c r="F177" s="32" t="s">
        <v>180</v>
      </c>
      <c r="G177" s="23" t="s">
        <v>180</v>
      </c>
    </row>
    <row r="178" spans="1:7" ht="17.100000000000001" customHeight="1" x14ac:dyDescent="0.3">
      <c r="A178" s="20" t="s">
        <v>179</v>
      </c>
      <c r="B178" s="20" t="s">
        <v>24</v>
      </c>
      <c r="C178" s="20" t="s">
        <v>78</v>
      </c>
      <c r="D178" s="20" t="s">
        <v>80</v>
      </c>
      <c r="E178" s="21">
        <v>23</v>
      </c>
      <c r="F178" s="32" t="s">
        <v>180</v>
      </c>
      <c r="G178" s="23" t="s">
        <v>180</v>
      </c>
    </row>
    <row r="179" spans="1:7" ht="17.100000000000001" customHeight="1" x14ac:dyDescent="0.3">
      <c r="A179" s="20" t="s">
        <v>179</v>
      </c>
      <c r="B179" s="20" t="s">
        <v>24</v>
      </c>
      <c r="C179" s="20" t="s">
        <v>82</v>
      </c>
      <c r="D179" s="20" t="s">
        <v>79</v>
      </c>
      <c r="E179" s="21" t="s">
        <v>180</v>
      </c>
      <c r="F179" s="32">
        <v>1</v>
      </c>
      <c r="G179" s="23" t="s">
        <v>181</v>
      </c>
    </row>
    <row r="180" spans="1:7" ht="17.100000000000001" customHeight="1" x14ac:dyDescent="0.3">
      <c r="A180" s="20" t="s">
        <v>179</v>
      </c>
      <c r="B180" s="20" t="s">
        <v>24</v>
      </c>
      <c r="C180" s="20" t="s">
        <v>82</v>
      </c>
      <c r="D180" s="20" t="s">
        <v>80</v>
      </c>
      <c r="E180" s="21" t="s">
        <v>180</v>
      </c>
      <c r="F180" s="32">
        <v>1</v>
      </c>
      <c r="G180" s="23" t="s">
        <v>181</v>
      </c>
    </row>
    <row r="181" spans="1:7" ht="17.100000000000001" customHeight="1" x14ac:dyDescent="0.3">
      <c r="A181" s="20" t="s">
        <v>179</v>
      </c>
      <c r="B181" s="20" t="s">
        <v>24</v>
      </c>
      <c r="C181" s="20" t="s">
        <v>84</v>
      </c>
      <c r="D181" s="20" t="s">
        <v>79</v>
      </c>
      <c r="E181" s="21" t="s">
        <v>180</v>
      </c>
      <c r="F181" s="32">
        <v>2</v>
      </c>
      <c r="G181" s="23" t="s">
        <v>182</v>
      </c>
    </row>
    <row r="182" spans="1:7" ht="17.100000000000001" customHeight="1" x14ac:dyDescent="0.3">
      <c r="A182" s="20" t="s">
        <v>179</v>
      </c>
      <c r="B182" s="20" t="s">
        <v>24</v>
      </c>
      <c r="C182" s="20" t="s">
        <v>84</v>
      </c>
      <c r="D182" s="20" t="s">
        <v>80</v>
      </c>
      <c r="E182" s="21" t="s">
        <v>180</v>
      </c>
      <c r="F182" s="32">
        <v>1</v>
      </c>
      <c r="G182" s="23" t="s">
        <v>181</v>
      </c>
    </row>
    <row r="183" spans="1:7" ht="17.100000000000001" customHeight="1" x14ac:dyDescent="0.3">
      <c r="A183" s="20" t="s">
        <v>179</v>
      </c>
      <c r="B183" s="20" t="s">
        <v>24</v>
      </c>
      <c r="C183" s="20" t="s">
        <v>81</v>
      </c>
      <c r="D183" s="20" t="s">
        <v>79</v>
      </c>
      <c r="E183" s="21">
        <v>73</v>
      </c>
      <c r="F183" s="32" t="s">
        <v>180</v>
      </c>
      <c r="G183" s="23" t="s">
        <v>180</v>
      </c>
    </row>
    <row r="184" spans="1:7" ht="17.100000000000001" customHeight="1" x14ac:dyDescent="0.3">
      <c r="A184" s="20" t="s">
        <v>179</v>
      </c>
      <c r="B184" s="20" t="s">
        <v>24</v>
      </c>
      <c r="C184" s="20" t="s">
        <v>81</v>
      </c>
      <c r="D184" s="20" t="s">
        <v>80</v>
      </c>
      <c r="E184" s="21">
        <v>107</v>
      </c>
      <c r="F184" s="32" t="s">
        <v>180</v>
      </c>
      <c r="G184" s="23" t="s">
        <v>180</v>
      </c>
    </row>
    <row r="185" spans="1:7" ht="17.100000000000001" customHeight="1" x14ac:dyDescent="0.3">
      <c r="A185" s="20" t="s">
        <v>179</v>
      </c>
      <c r="B185" s="20" t="s">
        <v>24</v>
      </c>
      <c r="C185" s="20" t="s">
        <v>83</v>
      </c>
      <c r="D185" s="20" t="s">
        <v>79</v>
      </c>
      <c r="E185" s="21" t="s">
        <v>180</v>
      </c>
      <c r="F185" s="32">
        <v>1</v>
      </c>
      <c r="G185" s="23" t="s">
        <v>181</v>
      </c>
    </row>
    <row r="186" spans="1:7" ht="17.100000000000001" customHeight="1" x14ac:dyDescent="0.3">
      <c r="A186" s="20" t="s">
        <v>179</v>
      </c>
      <c r="B186" s="20" t="s">
        <v>24</v>
      </c>
      <c r="C186" s="20" t="s">
        <v>83</v>
      </c>
      <c r="D186" s="20" t="s">
        <v>80</v>
      </c>
      <c r="E186" s="21" t="s">
        <v>180</v>
      </c>
      <c r="F186" s="32">
        <v>1</v>
      </c>
      <c r="G186" s="23" t="s">
        <v>181</v>
      </c>
    </row>
    <row r="187" spans="1:7" ht="17.100000000000001" customHeight="1" x14ac:dyDescent="0.3">
      <c r="A187" s="20" t="s">
        <v>179</v>
      </c>
      <c r="B187" s="20" t="s">
        <v>25</v>
      </c>
      <c r="C187" s="20" t="s">
        <v>78</v>
      </c>
      <c r="D187" s="20" t="s">
        <v>79</v>
      </c>
      <c r="E187" s="21" t="s">
        <v>180</v>
      </c>
      <c r="F187" s="32">
        <v>1</v>
      </c>
      <c r="G187" s="23" t="s">
        <v>181</v>
      </c>
    </row>
    <row r="188" spans="1:7" ht="17.100000000000001" customHeight="1" x14ac:dyDescent="0.3">
      <c r="A188" s="20" t="s">
        <v>179</v>
      </c>
      <c r="B188" s="20" t="s">
        <v>25</v>
      </c>
      <c r="C188" s="20" t="s">
        <v>78</v>
      </c>
      <c r="D188" s="20" t="s">
        <v>80</v>
      </c>
      <c r="E188" s="21" t="s">
        <v>180</v>
      </c>
      <c r="F188" s="32">
        <v>1</v>
      </c>
      <c r="G188" s="23" t="s">
        <v>181</v>
      </c>
    </row>
    <row r="189" spans="1:7" ht="17.100000000000001" customHeight="1" x14ac:dyDescent="0.3">
      <c r="A189" s="20" t="s">
        <v>179</v>
      </c>
      <c r="B189" s="20" t="s">
        <v>25</v>
      </c>
      <c r="C189" s="20" t="s">
        <v>81</v>
      </c>
      <c r="D189" s="20" t="s">
        <v>79</v>
      </c>
      <c r="E189" s="21" t="s">
        <v>180</v>
      </c>
      <c r="F189" s="32">
        <v>1</v>
      </c>
      <c r="G189" s="23" t="s">
        <v>181</v>
      </c>
    </row>
    <row r="190" spans="1:7" ht="17.100000000000001" customHeight="1" x14ac:dyDescent="0.3">
      <c r="A190" s="20" t="s">
        <v>179</v>
      </c>
      <c r="B190" s="20" t="s">
        <v>25</v>
      </c>
      <c r="C190" s="20" t="s">
        <v>81</v>
      </c>
      <c r="D190" s="20" t="s">
        <v>80</v>
      </c>
      <c r="E190" s="21" t="s">
        <v>180</v>
      </c>
      <c r="F190" s="32">
        <v>1</v>
      </c>
      <c r="G190" s="23" t="s">
        <v>181</v>
      </c>
    </row>
    <row r="191" spans="1:7" ht="17.100000000000001" customHeight="1" x14ac:dyDescent="0.3">
      <c r="A191" s="20" t="s">
        <v>179</v>
      </c>
      <c r="B191" s="20" t="s">
        <v>25</v>
      </c>
      <c r="C191" s="20" t="s">
        <v>83</v>
      </c>
      <c r="D191" s="20" t="s">
        <v>80</v>
      </c>
      <c r="E191" s="21" t="s">
        <v>180</v>
      </c>
      <c r="F191" s="32">
        <v>1</v>
      </c>
      <c r="G191" s="23" t="s">
        <v>181</v>
      </c>
    </row>
    <row r="192" spans="1:7" ht="17.100000000000001" customHeight="1" x14ac:dyDescent="0.3">
      <c r="A192" s="20" t="s">
        <v>179</v>
      </c>
      <c r="B192" s="20" t="s">
        <v>26</v>
      </c>
      <c r="C192" s="20" t="s">
        <v>78</v>
      </c>
      <c r="D192" s="20" t="s">
        <v>79</v>
      </c>
      <c r="E192" s="21">
        <v>16</v>
      </c>
      <c r="F192" s="32" t="s">
        <v>180</v>
      </c>
      <c r="G192" s="23" t="s">
        <v>180</v>
      </c>
    </row>
    <row r="193" spans="1:7" ht="17.100000000000001" customHeight="1" x14ac:dyDescent="0.3">
      <c r="A193" s="20" t="s">
        <v>179</v>
      </c>
      <c r="B193" s="20" t="s">
        <v>26</v>
      </c>
      <c r="C193" s="20" t="s">
        <v>78</v>
      </c>
      <c r="D193" s="20" t="s">
        <v>80</v>
      </c>
      <c r="E193" s="21" t="s">
        <v>180</v>
      </c>
      <c r="F193" s="32">
        <v>2</v>
      </c>
      <c r="G193" s="23" t="s">
        <v>182</v>
      </c>
    </row>
    <row r="194" spans="1:7" ht="17.100000000000001" customHeight="1" x14ac:dyDescent="0.3">
      <c r="A194" s="20" t="s">
        <v>179</v>
      </c>
      <c r="B194" s="20" t="s">
        <v>26</v>
      </c>
      <c r="C194" s="20" t="s">
        <v>82</v>
      </c>
      <c r="D194" s="20" t="s">
        <v>79</v>
      </c>
      <c r="E194" s="21" t="s">
        <v>180</v>
      </c>
      <c r="F194" s="32">
        <v>1</v>
      </c>
      <c r="G194" s="23" t="s">
        <v>181</v>
      </c>
    </row>
    <row r="195" spans="1:7" ht="17.100000000000001" customHeight="1" x14ac:dyDescent="0.3">
      <c r="A195" s="20" t="s">
        <v>179</v>
      </c>
      <c r="B195" s="20" t="s">
        <v>26</v>
      </c>
      <c r="C195" s="20" t="s">
        <v>82</v>
      </c>
      <c r="D195" s="20" t="s">
        <v>80</v>
      </c>
      <c r="E195" s="21" t="s">
        <v>180</v>
      </c>
      <c r="F195" s="32">
        <v>1</v>
      </c>
      <c r="G195" s="23" t="s">
        <v>181</v>
      </c>
    </row>
    <row r="196" spans="1:7" ht="17.100000000000001" customHeight="1" x14ac:dyDescent="0.3">
      <c r="A196" s="20" t="s">
        <v>179</v>
      </c>
      <c r="B196" s="20" t="s">
        <v>26</v>
      </c>
      <c r="C196" s="20" t="s">
        <v>84</v>
      </c>
      <c r="D196" s="20" t="s">
        <v>79</v>
      </c>
      <c r="E196" s="21" t="s">
        <v>180</v>
      </c>
      <c r="F196" s="32">
        <v>1</v>
      </c>
      <c r="G196" s="23" t="s">
        <v>181</v>
      </c>
    </row>
    <row r="197" spans="1:7" ht="17.100000000000001" customHeight="1" x14ac:dyDescent="0.3">
      <c r="A197" s="20" t="s">
        <v>179</v>
      </c>
      <c r="B197" s="20" t="s">
        <v>26</v>
      </c>
      <c r="C197" s="20" t="s">
        <v>84</v>
      </c>
      <c r="D197" s="20" t="s">
        <v>80</v>
      </c>
      <c r="E197" s="21" t="s">
        <v>180</v>
      </c>
      <c r="F197" s="32">
        <v>1</v>
      </c>
      <c r="G197" s="23" t="s">
        <v>181</v>
      </c>
    </row>
    <row r="198" spans="1:7" ht="17.100000000000001" customHeight="1" x14ac:dyDescent="0.3">
      <c r="A198" s="20" t="s">
        <v>179</v>
      </c>
      <c r="B198" s="20" t="s">
        <v>26</v>
      </c>
      <c r="C198" s="20" t="s">
        <v>81</v>
      </c>
      <c r="D198" s="20" t="s">
        <v>79</v>
      </c>
      <c r="E198" s="21">
        <v>21</v>
      </c>
      <c r="F198" s="32" t="s">
        <v>180</v>
      </c>
      <c r="G198" s="23" t="s">
        <v>180</v>
      </c>
    </row>
    <row r="199" spans="1:7" ht="17.100000000000001" customHeight="1" x14ac:dyDescent="0.3">
      <c r="A199" s="20" t="s">
        <v>179</v>
      </c>
      <c r="B199" s="20" t="s">
        <v>26</v>
      </c>
      <c r="C199" s="20" t="s">
        <v>81</v>
      </c>
      <c r="D199" s="20" t="s">
        <v>80</v>
      </c>
      <c r="E199" s="21">
        <v>25</v>
      </c>
      <c r="F199" s="32" t="s">
        <v>180</v>
      </c>
      <c r="G199" s="23" t="s">
        <v>180</v>
      </c>
    </row>
    <row r="200" spans="1:7" ht="17.100000000000001" customHeight="1" x14ac:dyDescent="0.3">
      <c r="A200" s="20" t="s">
        <v>179</v>
      </c>
      <c r="B200" s="20" t="s">
        <v>26</v>
      </c>
      <c r="C200" s="20" t="s">
        <v>83</v>
      </c>
      <c r="D200" s="20" t="s">
        <v>79</v>
      </c>
      <c r="E200" s="21" t="s">
        <v>180</v>
      </c>
      <c r="F200" s="32">
        <v>1</v>
      </c>
      <c r="G200" s="23" t="s">
        <v>181</v>
      </c>
    </row>
    <row r="201" spans="1:7" ht="17.100000000000001" customHeight="1" x14ac:dyDescent="0.3">
      <c r="A201" s="20" t="s">
        <v>179</v>
      </c>
      <c r="B201" s="20" t="s">
        <v>26</v>
      </c>
      <c r="C201" s="20" t="s">
        <v>83</v>
      </c>
      <c r="D201" s="20" t="s">
        <v>80</v>
      </c>
      <c r="E201" s="21" t="s">
        <v>180</v>
      </c>
      <c r="F201" s="32">
        <v>1</v>
      </c>
      <c r="G201" s="23" t="s">
        <v>181</v>
      </c>
    </row>
    <row r="202" spans="1:7" ht="17.100000000000001" customHeight="1" x14ac:dyDescent="0.3">
      <c r="A202" s="20" t="s">
        <v>179</v>
      </c>
      <c r="B202" s="20" t="s">
        <v>27</v>
      </c>
      <c r="C202" s="20" t="s">
        <v>78</v>
      </c>
      <c r="D202" s="20" t="s">
        <v>79</v>
      </c>
      <c r="E202" s="21">
        <v>102</v>
      </c>
      <c r="F202" s="32" t="s">
        <v>180</v>
      </c>
      <c r="G202" s="23" t="s">
        <v>180</v>
      </c>
    </row>
    <row r="203" spans="1:7" ht="17.100000000000001" customHeight="1" x14ac:dyDescent="0.3">
      <c r="A203" s="20" t="s">
        <v>179</v>
      </c>
      <c r="B203" s="20" t="s">
        <v>27</v>
      </c>
      <c r="C203" s="20" t="s">
        <v>78</v>
      </c>
      <c r="D203" s="20" t="s">
        <v>80</v>
      </c>
      <c r="E203" s="21">
        <v>100</v>
      </c>
      <c r="F203" s="32" t="s">
        <v>180</v>
      </c>
      <c r="G203" s="23" t="s">
        <v>180</v>
      </c>
    </row>
    <row r="204" spans="1:7" ht="17.100000000000001" customHeight="1" x14ac:dyDescent="0.3">
      <c r="A204" s="20" t="s">
        <v>179</v>
      </c>
      <c r="B204" s="20" t="s">
        <v>27</v>
      </c>
      <c r="C204" s="20" t="s">
        <v>82</v>
      </c>
      <c r="D204" s="20" t="s">
        <v>79</v>
      </c>
      <c r="E204" s="21" t="s">
        <v>180</v>
      </c>
      <c r="F204" s="32">
        <v>1</v>
      </c>
      <c r="G204" s="23" t="s">
        <v>181</v>
      </c>
    </row>
    <row r="205" spans="1:7" ht="17.100000000000001" customHeight="1" x14ac:dyDescent="0.3">
      <c r="A205" s="20" t="s">
        <v>179</v>
      </c>
      <c r="B205" s="20" t="s">
        <v>27</v>
      </c>
      <c r="C205" s="20" t="s">
        <v>82</v>
      </c>
      <c r="D205" s="20" t="s">
        <v>80</v>
      </c>
      <c r="E205" s="21" t="s">
        <v>180</v>
      </c>
      <c r="F205" s="32">
        <v>1</v>
      </c>
      <c r="G205" s="23" t="s">
        <v>181</v>
      </c>
    </row>
    <row r="206" spans="1:7" ht="17.100000000000001" customHeight="1" x14ac:dyDescent="0.3">
      <c r="A206" s="20" t="s">
        <v>179</v>
      </c>
      <c r="B206" s="20" t="s">
        <v>27</v>
      </c>
      <c r="C206" s="20" t="s">
        <v>84</v>
      </c>
      <c r="D206" s="20" t="s">
        <v>79</v>
      </c>
      <c r="E206" s="21">
        <v>15</v>
      </c>
      <c r="F206" s="32" t="s">
        <v>180</v>
      </c>
      <c r="G206" s="23" t="s">
        <v>180</v>
      </c>
    </row>
    <row r="207" spans="1:7" ht="17.100000000000001" customHeight="1" x14ac:dyDescent="0.3">
      <c r="A207" s="20" t="s">
        <v>179</v>
      </c>
      <c r="B207" s="20" t="s">
        <v>27</v>
      </c>
      <c r="C207" s="20" t="s">
        <v>84</v>
      </c>
      <c r="D207" s="20" t="s">
        <v>80</v>
      </c>
      <c r="E207" s="21">
        <v>13</v>
      </c>
      <c r="F207" s="32" t="s">
        <v>180</v>
      </c>
      <c r="G207" s="23" t="s">
        <v>180</v>
      </c>
    </row>
    <row r="208" spans="1:7" ht="17.100000000000001" customHeight="1" x14ac:dyDescent="0.3">
      <c r="A208" s="20" t="s">
        <v>179</v>
      </c>
      <c r="B208" s="20" t="s">
        <v>27</v>
      </c>
      <c r="C208" s="20" t="s">
        <v>81</v>
      </c>
      <c r="D208" s="20" t="s">
        <v>79</v>
      </c>
      <c r="E208" s="21">
        <v>59</v>
      </c>
      <c r="F208" s="32" t="s">
        <v>180</v>
      </c>
      <c r="G208" s="23" t="s">
        <v>180</v>
      </c>
    </row>
    <row r="209" spans="1:7" ht="17.100000000000001" customHeight="1" x14ac:dyDescent="0.3">
      <c r="A209" s="20" t="s">
        <v>179</v>
      </c>
      <c r="B209" s="20" t="s">
        <v>27</v>
      </c>
      <c r="C209" s="20" t="s">
        <v>81</v>
      </c>
      <c r="D209" s="20" t="s">
        <v>80</v>
      </c>
      <c r="E209" s="21">
        <v>72</v>
      </c>
      <c r="F209" s="32" t="s">
        <v>180</v>
      </c>
      <c r="G209" s="23" t="s">
        <v>180</v>
      </c>
    </row>
    <row r="210" spans="1:7" ht="17.100000000000001" customHeight="1" x14ac:dyDescent="0.3">
      <c r="A210" s="20" t="s">
        <v>179</v>
      </c>
      <c r="B210" s="20" t="s">
        <v>27</v>
      </c>
      <c r="C210" s="20" t="s">
        <v>83</v>
      </c>
      <c r="D210" s="20" t="s">
        <v>79</v>
      </c>
      <c r="E210" s="21" t="s">
        <v>180</v>
      </c>
      <c r="F210" s="32">
        <v>1</v>
      </c>
      <c r="G210" s="23" t="s">
        <v>181</v>
      </c>
    </row>
    <row r="211" spans="1:7" ht="17.100000000000001" customHeight="1" x14ac:dyDescent="0.3">
      <c r="A211" s="20" t="s">
        <v>179</v>
      </c>
      <c r="B211" s="20" t="s">
        <v>27</v>
      </c>
      <c r="C211" s="20" t="s">
        <v>83</v>
      </c>
      <c r="D211" s="20" t="s">
        <v>80</v>
      </c>
      <c r="E211" s="21" t="s">
        <v>180</v>
      </c>
      <c r="F211" s="32">
        <v>1</v>
      </c>
      <c r="G211" s="23" t="s">
        <v>181</v>
      </c>
    </row>
    <row r="212" spans="1:7" ht="17.100000000000001" customHeight="1" x14ac:dyDescent="0.3">
      <c r="A212" s="20" t="s">
        <v>179</v>
      </c>
      <c r="B212" s="20" t="s">
        <v>28</v>
      </c>
      <c r="C212" s="20" t="s">
        <v>78</v>
      </c>
      <c r="D212" s="20" t="s">
        <v>79</v>
      </c>
      <c r="E212" s="21" t="s">
        <v>180</v>
      </c>
      <c r="F212" s="32">
        <v>1</v>
      </c>
      <c r="G212" s="23" t="s">
        <v>181</v>
      </c>
    </row>
    <row r="213" spans="1:7" ht="17.100000000000001" customHeight="1" x14ac:dyDescent="0.3">
      <c r="A213" s="20" t="s">
        <v>179</v>
      </c>
      <c r="B213" s="20" t="s">
        <v>28</v>
      </c>
      <c r="C213" s="20" t="s">
        <v>78</v>
      </c>
      <c r="D213" s="20" t="s">
        <v>80</v>
      </c>
      <c r="E213" s="21" t="s">
        <v>180</v>
      </c>
      <c r="F213" s="32">
        <v>1</v>
      </c>
      <c r="G213" s="23" t="s">
        <v>181</v>
      </c>
    </row>
    <row r="214" spans="1:7" ht="17.100000000000001" customHeight="1" x14ac:dyDescent="0.3">
      <c r="A214" s="20" t="s">
        <v>179</v>
      </c>
      <c r="B214" s="20" t="s">
        <v>28</v>
      </c>
      <c r="C214" s="20" t="s">
        <v>82</v>
      </c>
      <c r="D214" s="20" t="s">
        <v>79</v>
      </c>
      <c r="E214" s="21" t="s">
        <v>180</v>
      </c>
      <c r="F214" s="32">
        <v>1</v>
      </c>
      <c r="G214" s="23" t="s">
        <v>181</v>
      </c>
    </row>
    <row r="215" spans="1:7" ht="17.100000000000001" customHeight="1" x14ac:dyDescent="0.3">
      <c r="A215" s="20" t="s">
        <v>179</v>
      </c>
      <c r="B215" s="20" t="s">
        <v>28</v>
      </c>
      <c r="C215" s="20" t="s">
        <v>81</v>
      </c>
      <c r="D215" s="20" t="s">
        <v>79</v>
      </c>
      <c r="E215" s="21" t="s">
        <v>180</v>
      </c>
      <c r="F215" s="32">
        <v>1</v>
      </c>
      <c r="G215" s="23" t="s">
        <v>181</v>
      </c>
    </row>
    <row r="216" spans="1:7" ht="17.100000000000001" customHeight="1" x14ac:dyDescent="0.3">
      <c r="A216" s="20" t="s">
        <v>179</v>
      </c>
      <c r="B216" s="20" t="s">
        <v>28</v>
      </c>
      <c r="C216" s="20" t="s">
        <v>81</v>
      </c>
      <c r="D216" s="20" t="s">
        <v>80</v>
      </c>
      <c r="E216" s="21" t="s">
        <v>180</v>
      </c>
      <c r="F216" s="32">
        <v>1</v>
      </c>
      <c r="G216" s="23" t="s">
        <v>181</v>
      </c>
    </row>
    <row r="217" spans="1:7" ht="17.100000000000001" customHeight="1" x14ac:dyDescent="0.3">
      <c r="A217" s="20" t="s">
        <v>179</v>
      </c>
      <c r="B217" s="20" t="s">
        <v>28</v>
      </c>
      <c r="C217" s="20" t="s">
        <v>83</v>
      </c>
      <c r="D217" s="20" t="s">
        <v>79</v>
      </c>
      <c r="E217" s="21" t="s">
        <v>180</v>
      </c>
      <c r="F217" s="32">
        <v>1</v>
      </c>
      <c r="G217" s="23" t="s">
        <v>181</v>
      </c>
    </row>
    <row r="218" spans="1:7" ht="17.100000000000001" customHeight="1" x14ac:dyDescent="0.3">
      <c r="A218" s="20" t="s">
        <v>179</v>
      </c>
      <c r="B218" s="20" t="s">
        <v>28</v>
      </c>
      <c r="C218" s="20" t="s">
        <v>83</v>
      </c>
      <c r="D218" s="20" t="s">
        <v>80</v>
      </c>
      <c r="E218" s="21" t="s">
        <v>180</v>
      </c>
      <c r="F218" s="32">
        <v>1</v>
      </c>
      <c r="G218" s="23" t="s">
        <v>181</v>
      </c>
    </row>
    <row r="219" spans="1:7" ht="17.100000000000001" customHeight="1" x14ac:dyDescent="0.3">
      <c r="A219" s="20" t="s">
        <v>179</v>
      </c>
      <c r="B219" s="20" t="s">
        <v>29</v>
      </c>
      <c r="C219" s="20" t="s">
        <v>78</v>
      </c>
      <c r="D219" s="20" t="s">
        <v>79</v>
      </c>
      <c r="E219" s="21" t="s">
        <v>180</v>
      </c>
      <c r="F219" s="32">
        <v>1</v>
      </c>
      <c r="G219" s="23" t="s">
        <v>181</v>
      </c>
    </row>
    <row r="220" spans="1:7" ht="17.100000000000001" customHeight="1" x14ac:dyDescent="0.3">
      <c r="A220" s="20" t="s">
        <v>179</v>
      </c>
      <c r="B220" s="20" t="s">
        <v>29</v>
      </c>
      <c r="C220" s="20" t="s">
        <v>84</v>
      </c>
      <c r="D220" s="20" t="s">
        <v>80</v>
      </c>
      <c r="E220" s="21" t="s">
        <v>180</v>
      </c>
      <c r="F220" s="32">
        <v>1</v>
      </c>
      <c r="G220" s="23" t="s">
        <v>181</v>
      </c>
    </row>
    <row r="221" spans="1:7" ht="17.100000000000001" customHeight="1" x14ac:dyDescent="0.3">
      <c r="A221" s="20" t="s">
        <v>179</v>
      </c>
      <c r="B221" s="20" t="s">
        <v>29</v>
      </c>
      <c r="C221" s="20" t="s">
        <v>81</v>
      </c>
      <c r="D221" s="20" t="s">
        <v>79</v>
      </c>
      <c r="E221" s="21" t="s">
        <v>180</v>
      </c>
      <c r="F221" s="32">
        <v>1</v>
      </c>
      <c r="G221" s="23" t="s">
        <v>181</v>
      </c>
    </row>
    <row r="222" spans="1:7" ht="17.100000000000001" customHeight="1" x14ac:dyDescent="0.3">
      <c r="A222" s="20" t="s">
        <v>179</v>
      </c>
      <c r="B222" s="20" t="s">
        <v>29</v>
      </c>
      <c r="C222" s="20" t="s">
        <v>81</v>
      </c>
      <c r="D222" s="20" t="s">
        <v>80</v>
      </c>
      <c r="E222" s="21" t="s">
        <v>180</v>
      </c>
      <c r="F222" s="32">
        <v>2</v>
      </c>
      <c r="G222" s="23" t="s">
        <v>182</v>
      </c>
    </row>
    <row r="223" spans="1:7" ht="17.100000000000001" customHeight="1" x14ac:dyDescent="0.3">
      <c r="A223" s="20" t="s">
        <v>179</v>
      </c>
      <c r="B223" s="20" t="s">
        <v>29</v>
      </c>
      <c r="C223" s="20" t="s">
        <v>83</v>
      </c>
      <c r="D223" s="20" t="s">
        <v>80</v>
      </c>
      <c r="E223" s="21" t="s">
        <v>180</v>
      </c>
      <c r="F223" s="32">
        <v>1</v>
      </c>
      <c r="G223" s="23" t="s">
        <v>181</v>
      </c>
    </row>
    <row r="224" spans="1:7" ht="17.100000000000001" customHeight="1" x14ac:dyDescent="0.3">
      <c r="A224" s="20" t="s">
        <v>179</v>
      </c>
      <c r="B224" s="20" t="s">
        <v>30</v>
      </c>
      <c r="C224" s="20" t="s">
        <v>78</v>
      </c>
      <c r="D224" s="20" t="s">
        <v>79</v>
      </c>
      <c r="E224" s="21">
        <v>148</v>
      </c>
      <c r="F224" s="32" t="s">
        <v>180</v>
      </c>
      <c r="G224" s="23" t="s">
        <v>180</v>
      </c>
    </row>
    <row r="225" spans="1:7" ht="17.100000000000001" customHeight="1" x14ac:dyDescent="0.3">
      <c r="A225" s="20" t="s">
        <v>179</v>
      </c>
      <c r="B225" s="20" t="s">
        <v>30</v>
      </c>
      <c r="C225" s="20" t="s">
        <v>78</v>
      </c>
      <c r="D225" s="20" t="s">
        <v>80</v>
      </c>
      <c r="E225" s="21">
        <v>159</v>
      </c>
      <c r="F225" s="32" t="s">
        <v>180</v>
      </c>
      <c r="G225" s="23" t="s">
        <v>180</v>
      </c>
    </row>
    <row r="226" spans="1:7" ht="17.100000000000001" customHeight="1" x14ac:dyDescent="0.3">
      <c r="A226" s="20" t="s">
        <v>179</v>
      </c>
      <c r="B226" s="20" t="s">
        <v>30</v>
      </c>
      <c r="C226" s="20" t="s">
        <v>82</v>
      </c>
      <c r="D226" s="20" t="s">
        <v>79</v>
      </c>
      <c r="E226" s="21" t="s">
        <v>180</v>
      </c>
      <c r="F226" s="32">
        <v>1</v>
      </c>
      <c r="G226" s="23" t="s">
        <v>181</v>
      </c>
    </row>
    <row r="227" spans="1:7" ht="17.100000000000001" customHeight="1" x14ac:dyDescent="0.3">
      <c r="A227" s="20" t="s">
        <v>179</v>
      </c>
      <c r="B227" s="20" t="s">
        <v>30</v>
      </c>
      <c r="C227" s="20" t="s">
        <v>82</v>
      </c>
      <c r="D227" s="20" t="s">
        <v>80</v>
      </c>
      <c r="E227" s="21" t="s">
        <v>180</v>
      </c>
      <c r="F227" s="32">
        <v>1</v>
      </c>
      <c r="G227" s="23" t="s">
        <v>181</v>
      </c>
    </row>
    <row r="228" spans="1:7" ht="17.100000000000001" customHeight="1" x14ac:dyDescent="0.3">
      <c r="A228" s="20" t="s">
        <v>179</v>
      </c>
      <c r="B228" s="20" t="s">
        <v>30</v>
      </c>
      <c r="C228" s="20" t="s">
        <v>84</v>
      </c>
      <c r="D228" s="20" t="s">
        <v>79</v>
      </c>
      <c r="E228" s="21">
        <v>32</v>
      </c>
      <c r="F228" s="32" t="s">
        <v>180</v>
      </c>
      <c r="G228" s="23" t="s">
        <v>180</v>
      </c>
    </row>
    <row r="229" spans="1:7" ht="17.100000000000001" customHeight="1" x14ac:dyDescent="0.3">
      <c r="A229" s="20" t="s">
        <v>179</v>
      </c>
      <c r="B229" s="20" t="s">
        <v>30</v>
      </c>
      <c r="C229" s="20" t="s">
        <v>84</v>
      </c>
      <c r="D229" s="20" t="s">
        <v>80</v>
      </c>
      <c r="E229" s="21">
        <v>18</v>
      </c>
      <c r="F229" s="32" t="s">
        <v>180</v>
      </c>
      <c r="G229" s="23" t="s">
        <v>180</v>
      </c>
    </row>
    <row r="230" spans="1:7" ht="17.100000000000001" customHeight="1" x14ac:dyDescent="0.3">
      <c r="A230" s="20" t="s">
        <v>179</v>
      </c>
      <c r="B230" s="20" t="s">
        <v>30</v>
      </c>
      <c r="C230" s="20" t="s">
        <v>81</v>
      </c>
      <c r="D230" s="20" t="s">
        <v>79</v>
      </c>
      <c r="E230" s="21">
        <v>151</v>
      </c>
      <c r="F230" s="32" t="s">
        <v>180</v>
      </c>
      <c r="G230" s="23" t="s">
        <v>180</v>
      </c>
    </row>
    <row r="231" spans="1:7" ht="17.100000000000001" customHeight="1" x14ac:dyDescent="0.3">
      <c r="A231" s="20" t="s">
        <v>179</v>
      </c>
      <c r="B231" s="20" t="s">
        <v>30</v>
      </c>
      <c r="C231" s="20" t="s">
        <v>81</v>
      </c>
      <c r="D231" s="20" t="s">
        <v>80</v>
      </c>
      <c r="E231" s="21">
        <v>173</v>
      </c>
      <c r="F231" s="32" t="s">
        <v>180</v>
      </c>
      <c r="G231" s="23" t="s">
        <v>180</v>
      </c>
    </row>
    <row r="232" spans="1:7" ht="17.100000000000001" customHeight="1" x14ac:dyDescent="0.3">
      <c r="A232" s="20" t="s">
        <v>179</v>
      </c>
      <c r="B232" s="20" t="s">
        <v>30</v>
      </c>
      <c r="C232" s="20" t="s">
        <v>83</v>
      </c>
      <c r="D232" s="20" t="s">
        <v>79</v>
      </c>
      <c r="E232" s="21" t="s">
        <v>180</v>
      </c>
      <c r="F232" s="32">
        <v>1</v>
      </c>
      <c r="G232" s="23" t="s">
        <v>181</v>
      </c>
    </row>
    <row r="233" spans="1:7" ht="17.100000000000001" customHeight="1" x14ac:dyDescent="0.3">
      <c r="A233" s="20" t="s">
        <v>179</v>
      </c>
      <c r="B233" s="20" t="s">
        <v>30</v>
      </c>
      <c r="C233" s="20" t="s">
        <v>83</v>
      </c>
      <c r="D233" s="20" t="s">
        <v>80</v>
      </c>
      <c r="E233" s="21" t="s">
        <v>180</v>
      </c>
      <c r="F233" s="32">
        <v>1</v>
      </c>
      <c r="G233" s="23" t="s">
        <v>181</v>
      </c>
    </row>
    <row r="234" spans="1:7" ht="17.100000000000001" customHeight="1" x14ac:dyDescent="0.3">
      <c r="A234" s="20" t="s">
        <v>179</v>
      </c>
      <c r="B234" s="20" t="s">
        <v>31</v>
      </c>
      <c r="C234" s="20" t="s">
        <v>78</v>
      </c>
      <c r="D234" s="20" t="s">
        <v>79</v>
      </c>
      <c r="E234" s="21" t="s">
        <v>180</v>
      </c>
      <c r="F234" s="32">
        <v>2</v>
      </c>
      <c r="G234" s="23" t="s">
        <v>182</v>
      </c>
    </row>
    <row r="235" spans="1:7" ht="17.100000000000001" customHeight="1" x14ac:dyDescent="0.3">
      <c r="A235" s="20" t="s">
        <v>179</v>
      </c>
      <c r="B235" s="20" t="s">
        <v>31</v>
      </c>
      <c r="C235" s="20" t="s">
        <v>78</v>
      </c>
      <c r="D235" s="20" t="s">
        <v>80</v>
      </c>
      <c r="E235" s="21">
        <v>23</v>
      </c>
      <c r="F235" s="32" t="s">
        <v>180</v>
      </c>
      <c r="G235" s="23" t="s">
        <v>180</v>
      </c>
    </row>
    <row r="236" spans="1:7" ht="17.100000000000001" customHeight="1" x14ac:dyDescent="0.3">
      <c r="A236" s="20" t="s">
        <v>179</v>
      </c>
      <c r="B236" s="20" t="s">
        <v>31</v>
      </c>
      <c r="C236" s="20" t="s">
        <v>82</v>
      </c>
      <c r="D236" s="20" t="s">
        <v>79</v>
      </c>
      <c r="E236" s="21" t="s">
        <v>180</v>
      </c>
      <c r="F236" s="32">
        <v>1</v>
      </c>
      <c r="G236" s="23" t="s">
        <v>181</v>
      </c>
    </row>
    <row r="237" spans="1:7" ht="17.100000000000001" customHeight="1" x14ac:dyDescent="0.3">
      <c r="A237" s="20" t="s">
        <v>179</v>
      </c>
      <c r="B237" s="20" t="s">
        <v>31</v>
      </c>
      <c r="C237" s="20" t="s">
        <v>82</v>
      </c>
      <c r="D237" s="20" t="s">
        <v>80</v>
      </c>
      <c r="E237" s="21" t="s">
        <v>180</v>
      </c>
      <c r="F237" s="32">
        <v>1</v>
      </c>
      <c r="G237" s="23" t="s">
        <v>181</v>
      </c>
    </row>
    <row r="238" spans="1:7" ht="17.100000000000001" customHeight="1" x14ac:dyDescent="0.3">
      <c r="A238" s="20" t="s">
        <v>179</v>
      </c>
      <c r="B238" s="20" t="s">
        <v>31</v>
      </c>
      <c r="C238" s="20" t="s">
        <v>84</v>
      </c>
      <c r="D238" s="20" t="s">
        <v>79</v>
      </c>
      <c r="E238" s="21" t="s">
        <v>180</v>
      </c>
      <c r="F238" s="32">
        <v>1</v>
      </c>
      <c r="G238" s="23" t="s">
        <v>181</v>
      </c>
    </row>
    <row r="239" spans="1:7" ht="17.100000000000001" customHeight="1" x14ac:dyDescent="0.3">
      <c r="A239" s="20" t="s">
        <v>179</v>
      </c>
      <c r="B239" s="20" t="s">
        <v>31</v>
      </c>
      <c r="C239" s="20" t="s">
        <v>84</v>
      </c>
      <c r="D239" s="20" t="s">
        <v>80</v>
      </c>
      <c r="E239" s="21" t="s">
        <v>180</v>
      </c>
      <c r="F239" s="32">
        <v>1</v>
      </c>
      <c r="G239" s="23" t="s">
        <v>181</v>
      </c>
    </row>
    <row r="240" spans="1:7" ht="17.100000000000001" customHeight="1" x14ac:dyDescent="0.3">
      <c r="A240" s="20" t="s">
        <v>179</v>
      </c>
      <c r="B240" s="20" t="s">
        <v>31</v>
      </c>
      <c r="C240" s="20" t="s">
        <v>81</v>
      </c>
      <c r="D240" s="20" t="s">
        <v>79</v>
      </c>
      <c r="E240" s="21">
        <v>42</v>
      </c>
      <c r="F240" s="32" t="s">
        <v>180</v>
      </c>
      <c r="G240" s="23" t="s">
        <v>180</v>
      </c>
    </row>
    <row r="241" spans="1:7" ht="17.100000000000001" customHeight="1" x14ac:dyDescent="0.3">
      <c r="A241" s="20" t="s">
        <v>179</v>
      </c>
      <c r="B241" s="20" t="s">
        <v>31</v>
      </c>
      <c r="C241" s="20" t="s">
        <v>81</v>
      </c>
      <c r="D241" s="20" t="s">
        <v>80</v>
      </c>
      <c r="E241" s="21">
        <v>44</v>
      </c>
      <c r="F241" s="32" t="s">
        <v>180</v>
      </c>
      <c r="G241" s="23" t="s">
        <v>180</v>
      </c>
    </row>
    <row r="242" spans="1:7" ht="17.100000000000001" customHeight="1" x14ac:dyDescent="0.3">
      <c r="A242" s="20" t="s">
        <v>179</v>
      </c>
      <c r="B242" s="20" t="s">
        <v>31</v>
      </c>
      <c r="C242" s="20" t="s">
        <v>83</v>
      </c>
      <c r="D242" s="20" t="s">
        <v>79</v>
      </c>
      <c r="E242" s="21" t="s">
        <v>180</v>
      </c>
      <c r="F242" s="32">
        <v>1</v>
      </c>
      <c r="G242" s="23" t="s">
        <v>181</v>
      </c>
    </row>
    <row r="243" spans="1:7" ht="17.100000000000001" customHeight="1" x14ac:dyDescent="0.3">
      <c r="A243" s="20" t="s">
        <v>179</v>
      </c>
      <c r="B243" s="20" t="s">
        <v>31</v>
      </c>
      <c r="C243" s="20" t="s">
        <v>83</v>
      </c>
      <c r="D243" s="20" t="s">
        <v>80</v>
      </c>
      <c r="E243" s="21" t="s">
        <v>180</v>
      </c>
      <c r="F243" s="32">
        <v>1</v>
      </c>
      <c r="G243" s="23" t="s">
        <v>181</v>
      </c>
    </row>
    <row r="244" spans="1:7" ht="17.100000000000001" customHeight="1" x14ac:dyDescent="0.3">
      <c r="A244" s="20" t="s">
        <v>179</v>
      </c>
      <c r="B244" s="20" t="s">
        <v>32</v>
      </c>
      <c r="C244" s="20" t="s">
        <v>78</v>
      </c>
      <c r="D244" s="20" t="s">
        <v>79</v>
      </c>
      <c r="E244" s="21">
        <v>12</v>
      </c>
      <c r="F244" s="32" t="s">
        <v>180</v>
      </c>
      <c r="G244" s="23" t="s">
        <v>180</v>
      </c>
    </row>
    <row r="245" spans="1:7" ht="17.100000000000001" customHeight="1" x14ac:dyDescent="0.3">
      <c r="A245" s="20" t="s">
        <v>179</v>
      </c>
      <c r="B245" s="20" t="s">
        <v>32</v>
      </c>
      <c r="C245" s="20" t="s">
        <v>78</v>
      </c>
      <c r="D245" s="20" t="s">
        <v>80</v>
      </c>
      <c r="E245" s="21">
        <v>12</v>
      </c>
      <c r="F245" s="32" t="s">
        <v>180</v>
      </c>
      <c r="G245" s="23" t="s">
        <v>180</v>
      </c>
    </row>
    <row r="246" spans="1:7" ht="17.100000000000001" customHeight="1" x14ac:dyDescent="0.3">
      <c r="A246" s="20" t="s">
        <v>179</v>
      </c>
      <c r="B246" s="20" t="s">
        <v>32</v>
      </c>
      <c r="C246" s="20" t="s">
        <v>82</v>
      </c>
      <c r="D246" s="20" t="s">
        <v>79</v>
      </c>
      <c r="E246" s="21" t="s">
        <v>180</v>
      </c>
      <c r="F246" s="32">
        <v>1</v>
      </c>
      <c r="G246" s="23" t="s">
        <v>181</v>
      </c>
    </row>
    <row r="247" spans="1:7" ht="17.100000000000001" customHeight="1" x14ac:dyDescent="0.3">
      <c r="A247" s="20" t="s">
        <v>179</v>
      </c>
      <c r="B247" s="20" t="s">
        <v>32</v>
      </c>
      <c r="C247" s="20" t="s">
        <v>82</v>
      </c>
      <c r="D247" s="20" t="s">
        <v>80</v>
      </c>
      <c r="E247" s="21" t="s">
        <v>180</v>
      </c>
      <c r="F247" s="32">
        <v>1</v>
      </c>
      <c r="G247" s="23" t="s">
        <v>181</v>
      </c>
    </row>
    <row r="248" spans="1:7" ht="17.100000000000001" customHeight="1" x14ac:dyDescent="0.3">
      <c r="A248" s="20" t="s">
        <v>179</v>
      </c>
      <c r="B248" s="20" t="s">
        <v>32</v>
      </c>
      <c r="C248" s="20" t="s">
        <v>84</v>
      </c>
      <c r="D248" s="20" t="s">
        <v>79</v>
      </c>
      <c r="E248" s="21" t="s">
        <v>180</v>
      </c>
      <c r="F248" s="32">
        <v>1</v>
      </c>
      <c r="G248" s="23" t="s">
        <v>181</v>
      </c>
    </row>
    <row r="249" spans="1:7" ht="17.100000000000001" customHeight="1" x14ac:dyDescent="0.3">
      <c r="A249" s="20" t="s">
        <v>179</v>
      </c>
      <c r="B249" s="20" t="s">
        <v>32</v>
      </c>
      <c r="C249" s="20" t="s">
        <v>84</v>
      </c>
      <c r="D249" s="20" t="s">
        <v>80</v>
      </c>
      <c r="E249" s="21" t="s">
        <v>180</v>
      </c>
      <c r="F249" s="32">
        <v>1</v>
      </c>
      <c r="G249" s="23" t="s">
        <v>181</v>
      </c>
    </row>
    <row r="250" spans="1:7" ht="17.100000000000001" customHeight="1" x14ac:dyDescent="0.3">
      <c r="A250" s="20" t="s">
        <v>179</v>
      </c>
      <c r="B250" s="20" t="s">
        <v>32</v>
      </c>
      <c r="C250" s="20" t="s">
        <v>81</v>
      </c>
      <c r="D250" s="20" t="s">
        <v>79</v>
      </c>
      <c r="E250" s="21">
        <v>36</v>
      </c>
      <c r="F250" s="32" t="s">
        <v>180</v>
      </c>
      <c r="G250" s="23" t="s">
        <v>180</v>
      </c>
    </row>
    <row r="251" spans="1:7" ht="17.100000000000001" customHeight="1" x14ac:dyDescent="0.3">
      <c r="A251" s="20" t="s">
        <v>179</v>
      </c>
      <c r="B251" s="20" t="s">
        <v>32</v>
      </c>
      <c r="C251" s="20" t="s">
        <v>81</v>
      </c>
      <c r="D251" s="20" t="s">
        <v>80</v>
      </c>
      <c r="E251" s="21">
        <v>36</v>
      </c>
      <c r="F251" s="32" t="s">
        <v>180</v>
      </c>
      <c r="G251" s="23" t="s">
        <v>180</v>
      </c>
    </row>
    <row r="252" spans="1:7" ht="17.100000000000001" customHeight="1" x14ac:dyDescent="0.3">
      <c r="A252" s="20" t="s">
        <v>179</v>
      </c>
      <c r="B252" s="20" t="s">
        <v>32</v>
      </c>
      <c r="C252" s="20" t="s">
        <v>83</v>
      </c>
      <c r="D252" s="20" t="s">
        <v>79</v>
      </c>
      <c r="E252" s="21" t="s">
        <v>180</v>
      </c>
      <c r="F252" s="32">
        <v>1</v>
      </c>
      <c r="G252" s="23" t="s">
        <v>181</v>
      </c>
    </row>
    <row r="253" spans="1:7" ht="17.100000000000001" customHeight="1" x14ac:dyDescent="0.3">
      <c r="A253" s="20" t="s">
        <v>179</v>
      </c>
      <c r="B253" s="20" t="s">
        <v>32</v>
      </c>
      <c r="C253" s="20" t="s">
        <v>83</v>
      </c>
      <c r="D253" s="20" t="s">
        <v>80</v>
      </c>
      <c r="E253" s="21" t="s">
        <v>180</v>
      </c>
      <c r="F253" s="32">
        <v>1</v>
      </c>
      <c r="G253" s="23" t="s">
        <v>181</v>
      </c>
    </row>
    <row r="254" spans="1:7" ht="17.100000000000001" customHeight="1" x14ac:dyDescent="0.3">
      <c r="A254" s="20" t="s">
        <v>179</v>
      </c>
      <c r="B254" s="20" t="s">
        <v>33</v>
      </c>
      <c r="C254" s="20" t="s">
        <v>78</v>
      </c>
      <c r="D254" s="20" t="s">
        <v>79</v>
      </c>
      <c r="E254" s="21">
        <v>392</v>
      </c>
      <c r="F254" s="32" t="s">
        <v>180</v>
      </c>
      <c r="G254" s="23" t="s">
        <v>180</v>
      </c>
    </row>
    <row r="255" spans="1:7" ht="17.100000000000001" customHeight="1" x14ac:dyDescent="0.3">
      <c r="A255" s="20" t="s">
        <v>179</v>
      </c>
      <c r="B255" s="20" t="s">
        <v>33</v>
      </c>
      <c r="C255" s="20" t="s">
        <v>78</v>
      </c>
      <c r="D255" s="20" t="s">
        <v>80</v>
      </c>
      <c r="E255" s="21">
        <v>449</v>
      </c>
      <c r="F255" s="32" t="s">
        <v>180</v>
      </c>
      <c r="G255" s="23" t="s">
        <v>180</v>
      </c>
    </row>
    <row r="256" spans="1:7" ht="17.100000000000001" customHeight="1" x14ac:dyDescent="0.3">
      <c r="A256" s="20" t="s">
        <v>179</v>
      </c>
      <c r="B256" s="20" t="s">
        <v>33</v>
      </c>
      <c r="C256" s="20" t="s">
        <v>82</v>
      </c>
      <c r="D256" s="20" t="s">
        <v>79</v>
      </c>
      <c r="E256" s="21">
        <v>122</v>
      </c>
      <c r="F256" s="32" t="s">
        <v>180</v>
      </c>
      <c r="G256" s="23" t="s">
        <v>180</v>
      </c>
    </row>
    <row r="257" spans="1:7" ht="17.100000000000001" customHeight="1" x14ac:dyDescent="0.3">
      <c r="A257" s="20" t="s">
        <v>179</v>
      </c>
      <c r="B257" s="20" t="s">
        <v>33</v>
      </c>
      <c r="C257" s="20" t="s">
        <v>82</v>
      </c>
      <c r="D257" s="20" t="s">
        <v>80</v>
      </c>
      <c r="E257" s="21">
        <v>105</v>
      </c>
      <c r="F257" s="32" t="s">
        <v>180</v>
      </c>
      <c r="G257" s="23" t="s">
        <v>180</v>
      </c>
    </row>
    <row r="258" spans="1:7" ht="17.100000000000001" customHeight="1" x14ac:dyDescent="0.3">
      <c r="A258" s="20" t="s">
        <v>179</v>
      </c>
      <c r="B258" s="20" t="s">
        <v>33</v>
      </c>
      <c r="C258" s="20" t="s">
        <v>84</v>
      </c>
      <c r="D258" s="20" t="s">
        <v>79</v>
      </c>
      <c r="E258" s="21">
        <v>219</v>
      </c>
      <c r="F258" s="32" t="s">
        <v>180</v>
      </c>
      <c r="G258" s="23" t="s">
        <v>180</v>
      </c>
    </row>
    <row r="259" spans="1:7" ht="17.100000000000001" customHeight="1" x14ac:dyDescent="0.3">
      <c r="A259" s="20" t="s">
        <v>179</v>
      </c>
      <c r="B259" s="20" t="s">
        <v>33</v>
      </c>
      <c r="C259" s="20" t="s">
        <v>84</v>
      </c>
      <c r="D259" s="20" t="s">
        <v>80</v>
      </c>
      <c r="E259" s="21">
        <v>235</v>
      </c>
      <c r="F259" s="32" t="s">
        <v>180</v>
      </c>
      <c r="G259" s="23" t="s">
        <v>180</v>
      </c>
    </row>
    <row r="260" spans="1:7" ht="17.100000000000001" customHeight="1" x14ac:dyDescent="0.3">
      <c r="A260" s="20" t="s">
        <v>179</v>
      </c>
      <c r="B260" s="20" t="s">
        <v>33</v>
      </c>
      <c r="C260" s="20" t="s">
        <v>81</v>
      </c>
      <c r="D260" s="20" t="s">
        <v>79</v>
      </c>
      <c r="E260" s="21">
        <v>1229</v>
      </c>
      <c r="F260" s="32" t="s">
        <v>180</v>
      </c>
      <c r="G260" s="23" t="s">
        <v>180</v>
      </c>
    </row>
    <row r="261" spans="1:7" ht="17.100000000000001" customHeight="1" x14ac:dyDescent="0.3">
      <c r="A261" s="20" t="s">
        <v>179</v>
      </c>
      <c r="B261" s="20" t="s">
        <v>33</v>
      </c>
      <c r="C261" s="20" t="s">
        <v>81</v>
      </c>
      <c r="D261" s="20" t="s">
        <v>80</v>
      </c>
      <c r="E261" s="21">
        <v>1351</v>
      </c>
      <c r="F261" s="32" t="s">
        <v>180</v>
      </c>
      <c r="G261" s="23" t="s">
        <v>180</v>
      </c>
    </row>
    <row r="262" spans="1:7" ht="17.100000000000001" customHeight="1" x14ac:dyDescent="0.3">
      <c r="A262" s="20" t="s">
        <v>179</v>
      </c>
      <c r="B262" s="20" t="s">
        <v>33</v>
      </c>
      <c r="C262" s="20" t="s">
        <v>83</v>
      </c>
      <c r="D262" s="20" t="s">
        <v>79</v>
      </c>
      <c r="E262" s="21">
        <v>147</v>
      </c>
      <c r="F262" s="32" t="s">
        <v>180</v>
      </c>
      <c r="G262" s="23" t="s">
        <v>180</v>
      </c>
    </row>
    <row r="263" spans="1:7" ht="17.100000000000001" customHeight="1" x14ac:dyDescent="0.3">
      <c r="A263" s="20" t="s">
        <v>179</v>
      </c>
      <c r="B263" s="20" t="s">
        <v>33</v>
      </c>
      <c r="C263" s="20" t="s">
        <v>83</v>
      </c>
      <c r="D263" s="20" t="s">
        <v>80</v>
      </c>
      <c r="E263" s="21">
        <v>111</v>
      </c>
      <c r="F263" s="32" t="s">
        <v>180</v>
      </c>
      <c r="G263" s="23" t="s">
        <v>180</v>
      </c>
    </row>
    <row r="264" spans="1:7" ht="17.100000000000001" customHeight="1" x14ac:dyDescent="0.3">
      <c r="A264" s="20" t="s">
        <v>179</v>
      </c>
      <c r="B264" s="20" t="s">
        <v>34</v>
      </c>
      <c r="C264" s="20" t="s">
        <v>78</v>
      </c>
      <c r="D264" s="20" t="s">
        <v>79</v>
      </c>
      <c r="E264" s="21">
        <v>30</v>
      </c>
      <c r="F264" s="32" t="s">
        <v>180</v>
      </c>
      <c r="G264" s="23" t="s">
        <v>180</v>
      </c>
    </row>
    <row r="265" spans="1:7" ht="17.100000000000001" customHeight="1" x14ac:dyDescent="0.3">
      <c r="A265" s="20" t="s">
        <v>179</v>
      </c>
      <c r="B265" s="20" t="s">
        <v>34</v>
      </c>
      <c r="C265" s="20" t="s">
        <v>78</v>
      </c>
      <c r="D265" s="20" t="s">
        <v>80</v>
      </c>
      <c r="E265" s="21">
        <v>40</v>
      </c>
      <c r="F265" s="32" t="s">
        <v>180</v>
      </c>
      <c r="G265" s="23" t="s">
        <v>180</v>
      </c>
    </row>
    <row r="266" spans="1:7" ht="17.100000000000001" customHeight="1" x14ac:dyDescent="0.3">
      <c r="A266" s="20" t="s">
        <v>179</v>
      </c>
      <c r="B266" s="20" t="s">
        <v>34</v>
      </c>
      <c r="C266" s="20" t="s">
        <v>82</v>
      </c>
      <c r="D266" s="20" t="s">
        <v>79</v>
      </c>
      <c r="E266" s="21" t="s">
        <v>180</v>
      </c>
      <c r="F266" s="32">
        <v>1</v>
      </c>
      <c r="G266" s="23" t="s">
        <v>181</v>
      </c>
    </row>
    <row r="267" spans="1:7" ht="17.100000000000001" customHeight="1" x14ac:dyDescent="0.3">
      <c r="A267" s="20" t="s">
        <v>179</v>
      </c>
      <c r="B267" s="20" t="s">
        <v>34</v>
      </c>
      <c r="C267" s="20" t="s">
        <v>82</v>
      </c>
      <c r="D267" s="20" t="s">
        <v>80</v>
      </c>
      <c r="E267" s="21" t="s">
        <v>180</v>
      </c>
      <c r="F267" s="32">
        <v>2</v>
      </c>
      <c r="G267" s="23" t="s">
        <v>182</v>
      </c>
    </row>
    <row r="268" spans="1:7" ht="17.100000000000001" customHeight="1" x14ac:dyDescent="0.3">
      <c r="A268" s="20" t="s">
        <v>179</v>
      </c>
      <c r="B268" s="20" t="s">
        <v>34</v>
      </c>
      <c r="C268" s="20" t="s">
        <v>84</v>
      </c>
      <c r="D268" s="20" t="s">
        <v>79</v>
      </c>
      <c r="E268" s="21">
        <v>13</v>
      </c>
      <c r="F268" s="32" t="s">
        <v>180</v>
      </c>
      <c r="G268" s="23" t="s">
        <v>180</v>
      </c>
    </row>
    <row r="269" spans="1:7" ht="17.100000000000001" customHeight="1" x14ac:dyDescent="0.3">
      <c r="A269" s="20" t="s">
        <v>179</v>
      </c>
      <c r="B269" s="20" t="s">
        <v>34</v>
      </c>
      <c r="C269" s="20" t="s">
        <v>84</v>
      </c>
      <c r="D269" s="20" t="s">
        <v>80</v>
      </c>
      <c r="E269" s="21">
        <v>27</v>
      </c>
      <c r="F269" s="32" t="s">
        <v>180</v>
      </c>
      <c r="G269" s="23" t="s">
        <v>180</v>
      </c>
    </row>
    <row r="270" spans="1:7" ht="17.100000000000001" customHeight="1" x14ac:dyDescent="0.3">
      <c r="A270" s="20" t="s">
        <v>179</v>
      </c>
      <c r="B270" s="20" t="s">
        <v>34</v>
      </c>
      <c r="C270" s="20" t="s">
        <v>81</v>
      </c>
      <c r="D270" s="20" t="s">
        <v>79</v>
      </c>
      <c r="E270" s="21">
        <v>95</v>
      </c>
      <c r="F270" s="32" t="s">
        <v>180</v>
      </c>
      <c r="G270" s="23" t="s">
        <v>180</v>
      </c>
    </row>
    <row r="271" spans="1:7" ht="17.100000000000001" customHeight="1" x14ac:dyDescent="0.3">
      <c r="A271" s="20" t="s">
        <v>179</v>
      </c>
      <c r="B271" s="20" t="s">
        <v>34</v>
      </c>
      <c r="C271" s="20" t="s">
        <v>81</v>
      </c>
      <c r="D271" s="20" t="s">
        <v>80</v>
      </c>
      <c r="E271" s="21">
        <v>109</v>
      </c>
      <c r="F271" s="32" t="s">
        <v>180</v>
      </c>
      <c r="G271" s="23" t="s">
        <v>180</v>
      </c>
    </row>
    <row r="272" spans="1:7" ht="17.100000000000001" customHeight="1" x14ac:dyDescent="0.3">
      <c r="A272" s="20" t="s">
        <v>179</v>
      </c>
      <c r="B272" s="20" t="s">
        <v>34</v>
      </c>
      <c r="C272" s="20" t="s">
        <v>83</v>
      </c>
      <c r="D272" s="20" t="s">
        <v>79</v>
      </c>
      <c r="E272" s="21" t="s">
        <v>180</v>
      </c>
      <c r="F272" s="32">
        <v>1</v>
      </c>
      <c r="G272" s="23" t="s">
        <v>181</v>
      </c>
    </row>
    <row r="273" spans="1:7" ht="17.100000000000001" customHeight="1" x14ac:dyDescent="0.3">
      <c r="A273" s="20" t="s">
        <v>179</v>
      </c>
      <c r="B273" s="20" t="s">
        <v>34</v>
      </c>
      <c r="C273" s="20" t="s">
        <v>83</v>
      </c>
      <c r="D273" s="20" t="s">
        <v>80</v>
      </c>
      <c r="E273" s="21" t="s">
        <v>180</v>
      </c>
      <c r="F273" s="32">
        <v>1</v>
      </c>
      <c r="G273" s="23" t="s">
        <v>181</v>
      </c>
    </row>
    <row r="274" spans="1:7" ht="17.100000000000001" customHeight="1" x14ac:dyDescent="0.3">
      <c r="A274" s="20" t="s">
        <v>179</v>
      </c>
      <c r="B274" s="20" t="s">
        <v>35</v>
      </c>
      <c r="C274" s="20" t="s">
        <v>78</v>
      </c>
      <c r="D274" s="20" t="s">
        <v>79</v>
      </c>
      <c r="E274" s="21" t="s">
        <v>180</v>
      </c>
      <c r="F274" s="32">
        <v>1</v>
      </c>
      <c r="G274" s="23" t="s">
        <v>181</v>
      </c>
    </row>
    <row r="275" spans="1:7" ht="17.100000000000001" customHeight="1" x14ac:dyDescent="0.3">
      <c r="A275" s="20" t="s">
        <v>179</v>
      </c>
      <c r="B275" s="20" t="s">
        <v>35</v>
      </c>
      <c r="C275" s="20" t="s">
        <v>78</v>
      </c>
      <c r="D275" s="20" t="s">
        <v>80</v>
      </c>
      <c r="E275" s="21" t="s">
        <v>180</v>
      </c>
      <c r="F275" s="32">
        <v>1</v>
      </c>
      <c r="G275" s="23" t="s">
        <v>181</v>
      </c>
    </row>
    <row r="276" spans="1:7" ht="17.100000000000001" customHeight="1" x14ac:dyDescent="0.3">
      <c r="A276" s="20" t="s">
        <v>179</v>
      </c>
      <c r="B276" s="20" t="s">
        <v>35</v>
      </c>
      <c r="C276" s="20" t="s">
        <v>82</v>
      </c>
      <c r="D276" s="20" t="s">
        <v>79</v>
      </c>
      <c r="E276" s="21" t="s">
        <v>180</v>
      </c>
      <c r="F276" s="32">
        <v>1</v>
      </c>
      <c r="G276" s="23" t="s">
        <v>181</v>
      </c>
    </row>
    <row r="277" spans="1:7" ht="17.100000000000001" customHeight="1" x14ac:dyDescent="0.3">
      <c r="A277" s="20" t="s">
        <v>179</v>
      </c>
      <c r="B277" s="20" t="s">
        <v>35</v>
      </c>
      <c r="C277" s="20" t="s">
        <v>84</v>
      </c>
      <c r="D277" s="20" t="s">
        <v>80</v>
      </c>
      <c r="E277" s="21" t="s">
        <v>180</v>
      </c>
      <c r="F277" s="32">
        <v>1</v>
      </c>
      <c r="G277" s="23" t="s">
        <v>181</v>
      </c>
    </row>
    <row r="278" spans="1:7" ht="17.100000000000001" customHeight="1" x14ac:dyDescent="0.3">
      <c r="A278" s="20" t="s">
        <v>179</v>
      </c>
      <c r="B278" s="20" t="s">
        <v>35</v>
      </c>
      <c r="C278" s="20" t="s">
        <v>81</v>
      </c>
      <c r="D278" s="20" t="s">
        <v>79</v>
      </c>
      <c r="E278" s="21" t="s">
        <v>180</v>
      </c>
      <c r="F278" s="32">
        <v>1</v>
      </c>
      <c r="G278" s="23" t="s">
        <v>181</v>
      </c>
    </row>
    <row r="279" spans="1:7" ht="17.100000000000001" customHeight="1" x14ac:dyDescent="0.3">
      <c r="A279" s="20" t="s">
        <v>179</v>
      </c>
      <c r="B279" s="20" t="s">
        <v>35</v>
      </c>
      <c r="C279" s="20" t="s">
        <v>81</v>
      </c>
      <c r="D279" s="20" t="s">
        <v>80</v>
      </c>
      <c r="E279" s="21" t="s">
        <v>180</v>
      </c>
      <c r="F279" s="32">
        <v>1</v>
      </c>
      <c r="G279" s="23" t="s">
        <v>181</v>
      </c>
    </row>
    <row r="280" spans="1:7" ht="17.100000000000001" customHeight="1" x14ac:dyDescent="0.3">
      <c r="A280" s="20" t="s">
        <v>179</v>
      </c>
      <c r="B280" s="20" t="s">
        <v>35</v>
      </c>
      <c r="C280" s="20" t="s">
        <v>83</v>
      </c>
      <c r="D280" s="20" t="s">
        <v>80</v>
      </c>
      <c r="E280" s="21" t="s">
        <v>180</v>
      </c>
      <c r="F280" s="32">
        <v>1</v>
      </c>
      <c r="G280" s="23" t="s">
        <v>181</v>
      </c>
    </row>
    <row r="281" spans="1:7" ht="17.100000000000001" customHeight="1" x14ac:dyDescent="0.3">
      <c r="A281" s="20" t="s">
        <v>179</v>
      </c>
      <c r="B281" s="20" t="s">
        <v>36</v>
      </c>
      <c r="C281" s="20" t="s">
        <v>78</v>
      </c>
      <c r="D281" s="20" t="s">
        <v>79</v>
      </c>
      <c r="E281" s="21">
        <v>551</v>
      </c>
      <c r="F281" s="32" t="s">
        <v>180</v>
      </c>
      <c r="G281" s="23" t="s">
        <v>180</v>
      </c>
    </row>
    <row r="282" spans="1:7" ht="17.100000000000001" customHeight="1" x14ac:dyDescent="0.3">
      <c r="A282" s="20" t="s">
        <v>179</v>
      </c>
      <c r="B282" s="20" t="s">
        <v>36</v>
      </c>
      <c r="C282" s="20" t="s">
        <v>78</v>
      </c>
      <c r="D282" s="20" t="s">
        <v>80</v>
      </c>
      <c r="E282" s="21">
        <v>627</v>
      </c>
      <c r="F282" s="32" t="s">
        <v>180</v>
      </c>
      <c r="G282" s="23" t="s">
        <v>180</v>
      </c>
    </row>
    <row r="283" spans="1:7" ht="17.100000000000001" customHeight="1" x14ac:dyDescent="0.3">
      <c r="A283" s="20" t="s">
        <v>179</v>
      </c>
      <c r="B283" s="20" t="s">
        <v>36</v>
      </c>
      <c r="C283" s="20" t="s">
        <v>82</v>
      </c>
      <c r="D283" s="20" t="s">
        <v>79</v>
      </c>
      <c r="E283" s="21">
        <v>102</v>
      </c>
      <c r="F283" s="32" t="s">
        <v>180</v>
      </c>
      <c r="G283" s="23" t="s">
        <v>180</v>
      </c>
    </row>
    <row r="284" spans="1:7" ht="17.100000000000001" customHeight="1" x14ac:dyDescent="0.3">
      <c r="A284" s="20" t="s">
        <v>179</v>
      </c>
      <c r="B284" s="20" t="s">
        <v>36</v>
      </c>
      <c r="C284" s="20" t="s">
        <v>82</v>
      </c>
      <c r="D284" s="20" t="s">
        <v>80</v>
      </c>
      <c r="E284" s="21">
        <v>103</v>
      </c>
      <c r="F284" s="32" t="s">
        <v>180</v>
      </c>
      <c r="G284" s="23" t="s">
        <v>180</v>
      </c>
    </row>
    <row r="285" spans="1:7" ht="17.100000000000001" customHeight="1" x14ac:dyDescent="0.3">
      <c r="A285" s="20" t="s">
        <v>179</v>
      </c>
      <c r="B285" s="20" t="s">
        <v>36</v>
      </c>
      <c r="C285" s="20" t="s">
        <v>84</v>
      </c>
      <c r="D285" s="20" t="s">
        <v>79</v>
      </c>
      <c r="E285" s="21">
        <v>156</v>
      </c>
      <c r="F285" s="32" t="s">
        <v>180</v>
      </c>
      <c r="G285" s="23" t="s">
        <v>180</v>
      </c>
    </row>
    <row r="286" spans="1:7" ht="17.100000000000001" customHeight="1" x14ac:dyDescent="0.3">
      <c r="A286" s="20" t="s">
        <v>179</v>
      </c>
      <c r="B286" s="20" t="s">
        <v>36</v>
      </c>
      <c r="C286" s="20" t="s">
        <v>84</v>
      </c>
      <c r="D286" s="20" t="s">
        <v>80</v>
      </c>
      <c r="E286" s="21">
        <v>185</v>
      </c>
      <c r="F286" s="32" t="s">
        <v>180</v>
      </c>
      <c r="G286" s="23" t="s">
        <v>180</v>
      </c>
    </row>
    <row r="287" spans="1:7" ht="17.100000000000001" customHeight="1" x14ac:dyDescent="0.3">
      <c r="A287" s="20" t="s">
        <v>179</v>
      </c>
      <c r="B287" s="20" t="s">
        <v>36</v>
      </c>
      <c r="C287" s="20" t="s">
        <v>81</v>
      </c>
      <c r="D287" s="20" t="s">
        <v>79</v>
      </c>
      <c r="E287" s="21">
        <v>827</v>
      </c>
      <c r="F287" s="32" t="s">
        <v>180</v>
      </c>
      <c r="G287" s="23" t="s">
        <v>180</v>
      </c>
    </row>
    <row r="288" spans="1:7" ht="17.100000000000001" customHeight="1" x14ac:dyDescent="0.3">
      <c r="A288" s="20" t="s">
        <v>179</v>
      </c>
      <c r="B288" s="20" t="s">
        <v>36</v>
      </c>
      <c r="C288" s="20" t="s">
        <v>81</v>
      </c>
      <c r="D288" s="20" t="s">
        <v>80</v>
      </c>
      <c r="E288" s="21">
        <v>864</v>
      </c>
      <c r="F288" s="32" t="s">
        <v>180</v>
      </c>
      <c r="G288" s="23" t="s">
        <v>180</v>
      </c>
    </row>
    <row r="289" spans="1:7" ht="17.100000000000001" customHeight="1" x14ac:dyDescent="0.3">
      <c r="A289" s="20" t="s">
        <v>179</v>
      </c>
      <c r="B289" s="20" t="s">
        <v>36</v>
      </c>
      <c r="C289" s="20" t="s">
        <v>83</v>
      </c>
      <c r="D289" s="20" t="s">
        <v>79</v>
      </c>
      <c r="E289" s="21">
        <v>70</v>
      </c>
      <c r="F289" s="32" t="s">
        <v>180</v>
      </c>
      <c r="G289" s="23" t="s">
        <v>180</v>
      </c>
    </row>
    <row r="290" spans="1:7" ht="17.100000000000001" customHeight="1" x14ac:dyDescent="0.3">
      <c r="A290" s="20" t="s">
        <v>179</v>
      </c>
      <c r="B290" s="20" t="s">
        <v>36</v>
      </c>
      <c r="C290" s="20" t="s">
        <v>83</v>
      </c>
      <c r="D290" s="20" t="s">
        <v>80</v>
      </c>
      <c r="E290" s="21">
        <v>46</v>
      </c>
      <c r="F290" s="32" t="s">
        <v>180</v>
      </c>
      <c r="G290" s="23" t="s">
        <v>180</v>
      </c>
    </row>
    <row r="291" spans="1:7" ht="17.100000000000001" customHeight="1" x14ac:dyDescent="0.3">
      <c r="A291" s="20" t="s">
        <v>179</v>
      </c>
      <c r="B291" s="20" t="s">
        <v>37</v>
      </c>
      <c r="C291" s="20" t="s">
        <v>78</v>
      </c>
      <c r="D291" s="20" t="s">
        <v>79</v>
      </c>
      <c r="E291" s="21">
        <v>343</v>
      </c>
      <c r="F291" s="32" t="s">
        <v>180</v>
      </c>
      <c r="G291" s="23" t="s">
        <v>180</v>
      </c>
    </row>
    <row r="292" spans="1:7" ht="17.100000000000001" customHeight="1" x14ac:dyDescent="0.3">
      <c r="A292" s="20" t="s">
        <v>179</v>
      </c>
      <c r="B292" s="20" t="s">
        <v>37</v>
      </c>
      <c r="C292" s="20" t="s">
        <v>78</v>
      </c>
      <c r="D292" s="20" t="s">
        <v>80</v>
      </c>
      <c r="E292" s="21">
        <v>339</v>
      </c>
      <c r="F292" s="32" t="s">
        <v>180</v>
      </c>
      <c r="G292" s="23" t="s">
        <v>180</v>
      </c>
    </row>
    <row r="293" spans="1:7" ht="17.100000000000001" customHeight="1" x14ac:dyDescent="0.3">
      <c r="A293" s="20" t="s">
        <v>179</v>
      </c>
      <c r="B293" s="20" t="s">
        <v>37</v>
      </c>
      <c r="C293" s="20" t="s">
        <v>82</v>
      </c>
      <c r="D293" s="20" t="s">
        <v>79</v>
      </c>
      <c r="E293" s="21">
        <v>43</v>
      </c>
      <c r="F293" s="32" t="s">
        <v>180</v>
      </c>
      <c r="G293" s="23" t="s">
        <v>180</v>
      </c>
    </row>
    <row r="294" spans="1:7" ht="17.100000000000001" customHeight="1" x14ac:dyDescent="0.3">
      <c r="A294" s="20" t="s">
        <v>179</v>
      </c>
      <c r="B294" s="20" t="s">
        <v>37</v>
      </c>
      <c r="C294" s="20" t="s">
        <v>82</v>
      </c>
      <c r="D294" s="20" t="s">
        <v>80</v>
      </c>
      <c r="E294" s="21">
        <v>59</v>
      </c>
      <c r="F294" s="32" t="s">
        <v>180</v>
      </c>
      <c r="G294" s="23" t="s">
        <v>180</v>
      </c>
    </row>
    <row r="295" spans="1:7" ht="17.100000000000001" customHeight="1" x14ac:dyDescent="0.3">
      <c r="A295" s="20" t="s">
        <v>179</v>
      </c>
      <c r="B295" s="20" t="s">
        <v>37</v>
      </c>
      <c r="C295" s="20" t="s">
        <v>84</v>
      </c>
      <c r="D295" s="20" t="s">
        <v>79</v>
      </c>
      <c r="E295" s="21">
        <v>93</v>
      </c>
      <c r="F295" s="32" t="s">
        <v>180</v>
      </c>
      <c r="G295" s="23" t="s">
        <v>180</v>
      </c>
    </row>
    <row r="296" spans="1:7" ht="17.100000000000001" customHeight="1" x14ac:dyDescent="0.3">
      <c r="A296" s="20" t="s">
        <v>179</v>
      </c>
      <c r="B296" s="20" t="s">
        <v>37</v>
      </c>
      <c r="C296" s="20" t="s">
        <v>84</v>
      </c>
      <c r="D296" s="20" t="s">
        <v>80</v>
      </c>
      <c r="E296" s="21">
        <v>73</v>
      </c>
      <c r="F296" s="32" t="s">
        <v>180</v>
      </c>
      <c r="G296" s="23" t="s">
        <v>180</v>
      </c>
    </row>
    <row r="297" spans="1:7" ht="17.100000000000001" customHeight="1" x14ac:dyDescent="0.3">
      <c r="A297" s="20" t="s">
        <v>179</v>
      </c>
      <c r="B297" s="20" t="s">
        <v>37</v>
      </c>
      <c r="C297" s="20" t="s">
        <v>81</v>
      </c>
      <c r="D297" s="20" t="s">
        <v>79</v>
      </c>
      <c r="E297" s="21">
        <v>465</v>
      </c>
      <c r="F297" s="32" t="s">
        <v>180</v>
      </c>
      <c r="G297" s="23" t="s">
        <v>180</v>
      </c>
    </row>
    <row r="298" spans="1:7" ht="17.100000000000001" customHeight="1" x14ac:dyDescent="0.3">
      <c r="A298" s="20" t="s">
        <v>179</v>
      </c>
      <c r="B298" s="20" t="s">
        <v>37</v>
      </c>
      <c r="C298" s="20" t="s">
        <v>81</v>
      </c>
      <c r="D298" s="20" t="s">
        <v>80</v>
      </c>
      <c r="E298" s="21">
        <v>476</v>
      </c>
      <c r="F298" s="32" t="s">
        <v>180</v>
      </c>
      <c r="G298" s="23" t="s">
        <v>180</v>
      </c>
    </row>
    <row r="299" spans="1:7" ht="17.100000000000001" customHeight="1" x14ac:dyDescent="0.3">
      <c r="A299" s="20" t="s">
        <v>179</v>
      </c>
      <c r="B299" s="20" t="s">
        <v>37</v>
      </c>
      <c r="C299" s="20" t="s">
        <v>83</v>
      </c>
      <c r="D299" s="20" t="s">
        <v>79</v>
      </c>
      <c r="E299" s="21">
        <v>37</v>
      </c>
      <c r="F299" s="32" t="s">
        <v>180</v>
      </c>
      <c r="G299" s="23" t="s">
        <v>180</v>
      </c>
    </row>
    <row r="300" spans="1:7" ht="17.100000000000001" customHeight="1" x14ac:dyDescent="0.3">
      <c r="A300" s="20" t="s">
        <v>179</v>
      </c>
      <c r="B300" s="20" t="s">
        <v>37</v>
      </c>
      <c r="C300" s="20" t="s">
        <v>83</v>
      </c>
      <c r="D300" s="20" t="s">
        <v>80</v>
      </c>
      <c r="E300" s="21">
        <v>30</v>
      </c>
      <c r="F300" s="32" t="s">
        <v>180</v>
      </c>
      <c r="G300" s="23" t="s">
        <v>180</v>
      </c>
    </row>
    <row r="301" spans="1:7" ht="17.100000000000001" customHeight="1" x14ac:dyDescent="0.3">
      <c r="A301" s="20" t="s">
        <v>179</v>
      </c>
      <c r="B301" s="20" t="s">
        <v>38</v>
      </c>
      <c r="C301" s="20" t="s">
        <v>78</v>
      </c>
      <c r="D301" s="20" t="s">
        <v>79</v>
      </c>
      <c r="E301" s="21">
        <v>27</v>
      </c>
      <c r="F301" s="32" t="s">
        <v>180</v>
      </c>
      <c r="G301" s="23" t="s">
        <v>180</v>
      </c>
    </row>
    <row r="302" spans="1:7" ht="17.100000000000001" customHeight="1" x14ac:dyDescent="0.3">
      <c r="A302" s="20" t="s">
        <v>179</v>
      </c>
      <c r="B302" s="20" t="s">
        <v>38</v>
      </c>
      <c r="C302" s="20" t="s">
        <v>78</v>
      </c>
      <c r="D302" s="20" t="s">
        <v>80</v>
      </c>
      <c r="E302" s="21">
        <v>17</v>
      </c>
      <c r="F302" s="32" t="s">
        <v>180</v>
      </c>
      <c r="G302" s="23" t="s">
        <v>180</v>
      </c>
    </row>
    <row r="303" spans="1:7" ht="17.100000000000001" customHeight="1" x14ac:dyDescent="0.3">
      <c r="A303" s="20" t="s">
        <v>179</v>
      </c>
      <c r="B303" s="20" t="s">
        <v>38</v>
      </c>
      <c r="C303" s="20" t="s">
        <v>82</v>
      </c>
      <c r="D303" s="20" t="s">
        <v>79</v>
      </c>
      <c r="E303" s="21" t="s">
        <v>180</v>
      </c>
      <c r="F303" s="32">
        <v>1</v>
      </c>
      <c r="G303" s="23" t="s">
        <v>181</v>
      </c>
    </row>
    <row r="304" spans="1:7" ht="17.100000000000001" customHeight="1" x14ac:dyDescent="0.3">
      <c r="A304" s="20" t="s">
        <v>179</v>
      </c>
      <c r="B304" s="20" t="s">
        <v>38</v>
      </c>
      <c r="C304" s="20" t="s">
        <v>84</v>
      </c>
      <c r="D304" s="20" t="s">
        <v>79</v>
      </c>
      <c r="E304" s="21" t="s">
        <v>180</v>
      </c>
      <c r="F304" s="32">
        <v>1</v>
      </c>
      <c r="G304" s="23" t="s">
        <v>181</v>
      </c>
    </row>
    <row r="305" spans="1:7" ht="17.100000000000001" customHeight="1" x14ac:dyDescent="0.3">
      <c r="A305" s="20" t="s">
        <v>179</v>
      </c>
      <c r="B305" s="20" t="s">
        <v>38</v>
      </c>
      <c r="C305" s="20" t="s">
        <v>81</v>
      </c>
      <c r="D305" s="20" t="s">
        <v>79</v>
      </c>
      <c r="E305" s="21" t="s">
        <v>180</v>
      </c>
      <c r="F305" s="32">
        <v>2</v>
      </c>
      <c r="G305" s="23" t="s">
        <v>182</v>
      </c>
    </row>
    <row r="306" spans="1:7" ht="17.100000000000001" customHeight="1" x14ac:dyDescent="0.3">
      <c r="A306" s="20" t="s">
        <v>179</v>
      </c>
      <c r="B306" s="20" t="s">
        <v>38</v>
      </c>
      <c r="C306" s="20" t="s">
        <v>81</v>
      </c>
      <c r="D306" s="20" t="s">
        <v>80</v>
      </c>
      <c r="E306" s="21" t="s">
        <v>180</v>
      </c>
      <c r="F306" s="32">
        <v>2</v>
      </c>
      <c r="G306" s="23" t="s">
        <v>182</v>
      </c>
    </row>
    <row r="307" spans="1:7" ht="17.100000000000001" customHeight="1" x14ac:dyDescent="0.3">
      <c r="A307" s="20" t="s">
        <v>179</v>
      </c>
      <c r="B307" s="20" t="s">
        <v>38</v>
      </c>
      <c r="C307" s="20" t="s">
        <v>83</v>
      </c>
      <c r="D307" s="20" t="s">
        <v>79</v>
      </c>
      <c r="E307" s="21" t="s">
        <v>180</v>
      </c>
      <c r="F307" s="32">
        <v>1</v>
      </c>
      <c r="G307" s="23" t="s">
        <v>181</v>
      </c>
    </row>
    <row r="308" spans="1:7" ht="17.100000000000001" customHeight="1" x14ac:dyDescent="0.3">
      <c r="A308" s="20" t="s">
        <v>179</v>
      </c>
      <c r="B308" s="20" t="s">
        <v>38</v>
      </c>
      <c r="C308" s="20" t="s">
        <v>83</v>
      </c>
      <c r="D308" s="20" t="s">
        <v>80</v>
      </c>
      <c r="E308" s="21" t="s">
        <v>180</v>
      </c>
      <c r="F308" s="32">
        <v>1</v>
      </c>
      <c r="G308" s="23" t="s">
        <v>181</v>
      </c>
    </row>
    <row r="309" spans="1:7" ht="17.100000000000001" customHeight="1" x14ac:dyDescent="0.3">
      <c r="A309" s="20" t="s">
        <v>179</v>
      </c>
      <c r="B309" s="20" t="s">
        <v>39</v>
      </c>
      <c r="C309" s="20" t="s">
        <v>78</v>
      </c>
      <c r="D309" s="20" t="s">
        <v>79</v>
      </c>
      <c r="E309" s="21">
        <v>580</v>
      </c>
      <c r="F309" s="32" t="s">
        <v>180</v>
      </c>
      <c r="G309" s="23" t="s">
        <v>180</v>
      </c>
    </row>
    <row r="310" spans="1:7" ht="17.100000000000001" customHeight="1" x14ac:dyDescent="0.3">
      <c r="A310" s="20" t="s">
        <v>179</v>
      </c>
      <c r="B310" s="20" t="s">
        <v>39</v>
      </c>
      <c r="C310" s="20" t="s">
        <v>78</v>
      </c>
      <c r="D310" s="20" t="s">
        <v>80</v>
      </c>
      <c r="E310" s="21">
        <v>552</v>
      </c>
      <c r="F310" s="32" t="s">
        <v>180</v>
      </c>
      <c r="G310" s="23" t="s">
        <v>180</v>
      </c>
    </row>
    <row r="311" spans="1:7" ht="17.100000000000001" customHeight="1" x14ac:dyDescent="0.3">
      <c r="A311" s="20" t="s">
        <v>179</v>
      </c>
      <c r="B311" s="20" t="s">
        <v>39</v>
      </c>
      <c r="C311" s="20" t="s">
        <v>82</v>
      </c>
      <c r="D311" s="20" t="s">
        <v>79</v>
      </c>
      <c r="E311" s="21">
        <v>76</v>
      </c>
      <c r="F311" s="32" t="s">
        <v>180</v>
      </c>
      <c r="G311" s="23" t="s">
        <v>180</v>
      </c>
    </row>
    <row r="312" spans="1:7" ht="17.100000000000001" customHeight="1" x14ac:dyDescent="0.3">
      <c r="A312" s="20" t="s">
        <v>179</v>
      </c>
      <c r="B312" s="20" t="s">
        <v>39</v>
      </c>
      <c r="C312" s="20" t="s">
        <v>82</v>
      </c>
      <c r="D312" s="20" t="s">
        <v>80</v>
      </c>
      <c r="E312" s="21">
        <v>68</v>
      </c>
      <c r="F312" s="32" t="s">
        <v>180</v>
      </c>
      <c r="G312" s="23" t="s">
        <v>180</v>
      </c>
    </row>
    <row r="313" spans="1:7" ht="17.100000000000001" customHeight="1" x14ac:dyDescent="0.3">
      <c r="A313" s="20" t="s">
        <v>179</v>
      </c>
      <c r="B313" s="20" t="s">
        <v>39</v>
      </c>
      <c r="C313" s="20" t="s">
        <v>84</v>
      </c>
      <c r="D313" s="20" t="s">
        <v>79</v>
      </c>
      <c r="E313" s="21">
        <v>117</v>
      </c>
      <c r="F313" s="32" t="s">
        <v>180</v>
      </c>
      <c r="G313" s="23" t="s">
        <v>180</v>
      </c>
    </row>
    <row r="314" spans="1:7" ht="17.100000000000001" customHeight="1" x14ac:dyDescent="0.3">
      <c r="A314" s="20" t="s">
        <v>179</v>
      </c>
      <c r="B314" s="20" t="s">
        <v>39</v>
      </c>
      <c r="C314" s="20" t="s">
        <v>84</v>
      </c>
      <c r="D314" s="20" t="s">
        <v>80</v>
      </c>
      <c r="E314" s="21">
        <v>110</v>
      </c>
      <c r="F314" s="32" t="s">
        <v>180</v>
      </c>
      <c r="G314" s="23" t="s">
        <v>180</v>
      </c>
    </row>
    <row r="315" spans="1:7" ht="17.100000000000001" customHeight="1" x14ac:dyDescent="0.3">
      <c r="A315" s="20" t="s">
        <v>179</v>
      </c>
      <c r="B315" s="20" t="s">
        <v>39</v>
      </c>
      <c r="C315" s="20" t="s">
        <v>81</v>
      </c>
      <c r="D315" s="20" t="s">
        <v>79</v>
      </c>
      <c r="E315" s="21">
        <v>686</v>
      </c>
      <c r="F315" s="32" t="s">
        <v>180</v>
      </c>
      <c r="G315" s="23" t="s">
        <v>180</v>
      </c>
    </row>
    <row r="316" spans="1:7" ht="17.100000000000001" customHeight="1" x14ac:dyDescent="0.3">
      <c r="A316" s="20" t="s">
        <v>179</v>
      </c>
      <c r="B316" s="20" t="s">
        <v>39</v>
      </c>
      <c r="C316" s="20" t="s">
        <v>81</v>
      </c>
      <c r="D316" s="20" t="s">
        <v>80</v>
      </c>
      <c r="E316" s="21">
        <v>767</v>
      </c>
      <c r="F316" s="32" t="s">
        <v>180</v>
      </c>
      <c r="G316" s="23" t="s">
        <v>180</v>
      </c>
    </row>
    <row r="317" spans="1:7" ht="17.100000000000001" customHeight="1" x14ac:dyDescent="0.3">
      <c r="A317" s="20" t="s">
        <v>179</v>
      </c>
      <c r="B317" s="20" t="s">
        <v>39</v>
      </c>
      <c r="C317" s="20" t="s">
        <v>83</v>
      </c>
      <c r="D317" s="20" t="s">
        <v>79</v>
      </c>
      <c r="E317" s="21">
        <v>47</v>
      </c>
      <c r="F317" s="32" t="s">
        <v>180</v>
      </c>
      <c r="G317" s="23" t="s">
        <v>180</v>
      </c>
    </row>
    <row r="318" spans="1:7" ht="17.100000000000001" customHeight="1" x14ac:dyDescent="0.3">
      <c r="A318" s="20" t="s">
        <v>179</v>
      </c>
      <c r="B318" s="20" t="s">
        <v>39</v>
      </c>
      <c r="C318" s="20" t="s">
        <v>83</v>
      </c>
      <c r="D318" s="20" t="s">
        <v>80</v>
      </c>
      <c r="E318" s="21">
        <v>49</v>
      </c>
      <c r="F318" s="32" t="s">
        <v>180</v>
      </c>
      <c r="G318" s="23" t="s">
        <v>180</v>
      </c>
    </row>
    <row r="319" spans="1:7" ht="17.100000000000001" customHeight="1" x14ac:dyDescent="0.3">
      <c r="A319" s="20" t="s">
        <v>179</v>
      </c>
      <c r="B319" s="20" t="s">
        <v>40</v>
      </c>
      <c r="C319" s="20" t="s">
        <v>78</v>
      </c>
      <c r="D319" s="20" t="s">
        <v>79</v>
      </c>
      <c r="E319" s="21">
        <v>598</v>
      </c>
      <c r="F319" s="32" t="s">
        <v>180</v>
      </c>
      <c r="G319" s="23" t="s">
        <v>180</v>
      </c>
    </row>
    <row r="320" spans="1:7" ht="17.100000000000001" customHeight="1" x14ac:dyDescent="0.3">
      <c r="A320" s="20" t="s">
        <v>179</v>
      </c>
      <c r="B320" s="20" t="s">
        <v>40</v>
      </c>
      <c r="C320" s="20" t="s">
        <v>78</v>
      </c>
      <c r="D320" s="20" t="s">
        <v>80</v>
      </c>
      <c r="E320" s="21">
        <v>612</v>
      </c>
      <c r="F320" s="32" t="s">
        <v>180</v>
      </c>
      <c r="G320" s="23" t="s">
        <v>180</v>
      </c>
    </row>
    <row r="321" spans="1:7" ht="17.100000000000001" customHeight="1" x14ac:dyDescent="0.3">
      <c r="A321" s="20" t="s">
        <v>179</v>
      </c>
      <c r="B321" s="20" t="s">
        <v>40</v>
      </c>
      <c r="C321" s="20" t="s">
        <v>82</v>
      </c>
      <c r="D321" s="20" t="s">
        <v>79</v>
      </c>
      <c r="E321" s="21">
        <v>157</v>
      </c>
      <c r="F321" s="32" t="s">
        <v>180</v>
      </c>
      <c r="G321" s="23" t="s">
        <v>180</v>
      </c>
    </row>
    <row r="322" spans="1:7" ht="17.100000000000001" customHeight="1" x14ac:dyDescent="0.3">
      <c r="A322" s="20" t="s">
        <v>179</v>
      </c>
      <c r="B322" s="20" t="s">
        <v>40</v>
      </c>
      <c r="C322" s="20" t="s">
        <v>82</v>
      </c>
      <c r="D322" s="20" t="s">
        <v>80</v>
      </c>
      <c r="E322" s="21">
        <v>159</v>
      </c>
      <c r="F322" s="32" t="s">
        <v>180</v>
      </c>
      <c r="G322" s="23" t="s">
        <v>180</v>
      </c>
    </row>
    <row r="323" spans="1:7" ht="17.100000000000001" customHeight="1" x14ac:dyDescent="0.3">
      <c r="A323" s="20" t="s">
        <v>179</v>
      </c>
      <c r="B323" s="20" t="s">
        <v>40</v>
      </c>
      <c r="C323" s="20" t="s">
        <v>84</v>
      </c>
      <c r="D323" s="20" t="s">
        <v>79</v>
      </c>
      <c r="E323" s="21">
        <v>264</v>
      </c>
      <c r="F323" s="32" t="s">
        <v>180</v>
      </c>
      <c r="G323" s="23" t="s">
        <v>180</v>
      </c>
    </row>
    <row r="324" spans="1:7" ht="17.100000000000001" customHeight="1" x14ac:dyDescent="0.3">
      <c r="A324" s="20" t="s">
        <v>179</v>
      </c>
      <c r="B324" s="20" t="s">
        <v>40</v>
      </c>
      <c r="C324" s="20" t="s">
        <v>84</v>
      </c>
      <c r="D324" s="20" t="s">
        <v>80</v>
      </c>
      <c r="E324" s="21">
        <v>215</v>
      </c>
      <c r="F324" s="32" t="s">
        <v>180</v>
      </c>
      <c r="G324" s="23" t="s">
        <v>180</v>
      </c>
    </row>
    <row r="325" spans="1:7" ht="17.100000000000001" customHeight="1" x14ac:dyDescent="0.3">
      <c r="A325" s="20" t="s">
        <v>179</v>
      </c>
      <c r="B325" s="20" t="s">
        <v>40</v>
      </c>
      <c r="C325" s="20" t="s">
        <v>81</v>
      </c>
      <c r="D325" s="20" t="s">
        <v>79</v>
      </c>
      <c r="E325" s="21">
        <v>1255</v>
      </c>
      <c r="F325" s="32" t="s">
        <v>180</v>
      </c>
      <c r="G325" s="23" t="s">
        <v>180</v>
      </c>
    </row>
    <row r="326" spans="1:7" ht="17.100000000000001" customHeight="1" x14ac:dyDescent="0.3">
      <c r="A326" s="20" t="s">
        <v>179</v>
      </c>
      <c r="B326" s="20" t="s">
        <v>40</v>
      </c>
      <c r="C326" s="20" t="s">
        <v>81</v>
      </c>
      <c r="D326" s="20" t="s">
        <v>80</v>
      </c>
      <c r="E326" s="21">
        <v>1185</v>
      </c>
      <c r="F326" s="32" t="s">
        <v>180</v>
      </c>
      <c r="G326" s="23" t="s">
        <v>180</v>
      </c>
    </row>
    <row r="327" spans="1:7" ht="17.100000000000001" customHeight="1" x14ac:dyDescent="0.3">
      <c r="A327" s="20" t="s">
        <v>179</v>
      </c>
      <c r="B327" s="20" t="s">
        <v>40</v>
      </c>
      <c r="C327" s="20" t="s">
        <v>83</v>
      </c>
      <c r="D327" s="20" t="s">
        <v>79</v>
      </c>
      <c r="E327" s="21">
        <v>94</v>
      </c>
      <c r="F327" s="32" t="s">
        <v>180</v>
      </c>
      <c r="G327" s="23" t="s">
        <v>180</v>
      </c>
    </row>
    <row r="328" spans="1:7" ht="17.100000000000001" customHeight="1" x14ac:dyDescent="0.3">
      <c r="A328" s="20" t="s">
        <v>179</v>
      </c>
      <c r="B328" s="20" t="s">
        <v>40</v>
      </c>
      <c r="C328" s="20" t="s">
        <v>83</v>
      </c>
      <c r="D328" s="20" t="s">
        <v>80</v>
      </c>
      <c r="E328" s="21">
        <v>105</v>
      </c>
      <c r="F328" s="32" t="s">
        <v>180</v>
      </c>
      <c r="G328" s="23" t="s">
        <v>180</v>
      </c>
    </row>
    <row r="329" spans="1:7" ht="17.100000000000001" customHeight="1" x14ac:dyDescent="0.3">
      <c r="A329" s="20" t="s">
        <v>179</v>
      </c>
      <c r="B329" s="20" t="s">
        <v>41</v>
      </c>
      <c r="C329" s="20" t="s">
        <v>78</v>
      </c>
      <c r="D329" s="20" t="s">
        <v>79</v>
      </c>
      <c r="E329" s="21">
        <v>57</v>
      </c>
      <c r="F329" s="32" t="s">
        <v>180</v>
      </c>
      <c r="G329" s="23" t="s">
        <v>180</v>
      </c>
    </row>
    <row r="330" spans="1:7" ht="17.100000000000001" customHeight="1" x14ac:dyDescent="0.3">
      <c r="A330" s="20" t="s">
        <v>179</v>
      </c>
      <c r="B330" s="20" t="s">
        <v>41</v>
      </c>
      <c r="C330" s="20" t="s">
        <v>78</v>
      </c>
      <c r="D330" s="20" t="s">
        <v>80</v>
      </c>
      <c r="E330" s="21">
        <v>92</v>
      </c>
      <c r="F330" s="32" t="s">
        <v>180</v>
      </c>
      <c r="G330" s="23" t="s">
        <v>180</v>
      </c>
    </row>
    <row r="331" spans="1:7" ht="17.100000000000001" customHeight="1" x14ac:dyDescent="0.3">
      <c r="A331" s="20" t="s">
        <v>179</v>
      </c>
      <c r="B331" s="20" t="s">
        <v>41</v>
      </c>
      <c r="C331" s="20" t="s">
        <v>82</v>
      </c>
      <c r="D331" s="20" t="s">
        <v>79</v>
      </c>
      <c r="E331" s="21">
        <v>12</v>
      </c>
      <c r="F331" s="32" t="s">
        <v>180</v>
      </c>
      <c r="G331" s="23" t="s">
        <v>180</v>
      </c>
    </row>
    <row r="332" spans="1:7" ht="17.100000000000001" customHeight="1" x14ac:dyDescent="0.3">
      <c r="A332" s="20" t="s">
        <v>179</v>
      </c>
      <c r="B332" s="20" t="s">
        <v>41</v>
      </c>
      <c r="C332" s="20" t="s">
        <v>82</v>
      </c>
      <c r="D332" s="20" t="s">
        <v>80</v>
      </c>
      <c r="E332" s="21" t="s">
        <v>180</v>
      </c>
      <c r="F332" s="32">
        <v>1</v>
      </c>
      <c r="G332" s="23" t="s">
        <v>181</v>
      </c>
    </row>
    <row r="333" spans="1:7" ht="17.100000000000001" customHeight="1" x14ac:dyDescent="0.3">
      <c r="A333" s="20" t="s">
        <v>179</v>
      </c>
      <c r="B333" s="20" t="s">
        <v>41</v>
      </c>
      <c r="C333" s="20" t="s">
        <v>84</v>
      </c>
      <c r="D333" s="20" t="s">
        <v>79</v>
      </c>
      <c r="E333" s="21">
        <v>32</v>
      </c>
      <c r="F333" s="32" t="s">
        <v>180</v>
      </c>
      <c r="G333" s="23" t="s">
        <v>180</v>
      </c>
    </row>
    <row r="334" spans="1:7" ht="17.100000000000001" customHeight="1" x14ac:dyDescent="0.3">
      <c r="A334" s="20" t="s">
        <v>179</v>
      </c>
      <c r="B334" s="20" t="s">
        <v>41</v>
      </c>
      <c r="C334" s="20" t="s">
        <v>84</v>
      </c>
      <c r="D334" s="20" t="s">
        <v>80</v>
      </c>
      <c r="E334" s="21">
        <v>35</v>
      </c>
      <c r="F334" s="32" t="s">
        <v>180</v>
      </c>
      <c r="G334" s="23" t="s">
        <v>180</v>
      </c>
    </row>
    <row r="335" spans="1:7" ht="17.100000000000001" customHeight="1" x14ac:dyDescent="0.3">
      <c r="A335" s="20" t="s">
        <v>179</v>
      </c>
      <c r="B335" s="20" t="s">
        <v>41</v>
      </c>
      <c r="C335" s="20" t="s">
        <v>81</v>
      </c>
      <c r="D335" s="20" t="s">
        <v>79</v>
      </c>
      <c r="E335" s="21">
        <v>272</v>
      </c>
      <c r="F335" s="32" t="s">
        <v>180</v>
      </c>
      <c r="G335" s="23" t="s">
        <v>180</v>
      </c>
    </row>
    <row r="336" spans="1:7" ht="17.100000000000001" customHeight="1" x14ac:dyDescent="0.3">
      <c r="A336" s="20" t="s">
        <v>179</v>
      </c>
      <c r="B336" s="20" t="s">
        <v>41</v>
      </c>
      <c r="C336" s="20" t="s">
        <v>81</v>
      </c>
      <c r="D336" s="20" t="s">
        <v>80</v>
      </c>
      <c r="E336" s="21">
        <v>358</v>
      </c>
      <c r="F336" s="32" t="s">
        <v>180</v>
      </c>
      <c r="G336" s="23" t="s">
        <v>180</v>
      </c>
    </row>
    <row r="337" spans="1:7" ht="17.100000000000001" customHeight="1" x14ac:dyDescent="0.3">
      <c r="A337" s="20" t="s">
        <v>179</v>
      </c>
      <c r="B337" s="20" t="s">
        <v>41</v>
      </c>
      <c r="C337" s="20" t="s">
        <v>83</v>
      </c>
      <c r="D337" s="20" t="s">
        <v>79</v>
      </c>
      <c r="E337" s="21">
        <v>28</v>
      </c>
      <c r="F337" s="32" t="s">
        <v>180</v>
      </c>
      <c r="G337" s="23" t="s">
        <v>180</v>
      </c>
    </row>
    <row r="338" spans="1:7" ht="17.100000000000001" customHeight="1" x14ac:dyDescent="0.3">
      <c r="A338" s="20" t="s">
        <v>179</v>
      </c>
      <c r="B338" s="20" t="s">
        <v>41</v>
      </c>
      <c r="C338" s="20" t="s">
        <v>83</v>
      </c>
      <c r="D338" s="20" t="s">
        <v>80</v>
      </c>
      <c r="E338" s="21" t="s">
        <v>180</v>
      </c>
      <c r="F338" s="32">
        <v>2</v>
      </c>
      <c r="G338" s="23" t="s">
        <v>182</v>
      </c>
    </row>
    <row r="339" spans="1:7" ht="17.100000000000001" customHeight="1" x14ac:dyDescent="0.3">
      <c r="A339" s="20" t="s">
        <v>179</v>
      </c>
      <c r="B339" s="20" t="s">
        <v>42</v>
      </c>
      <c r="C339" s="20" t="s">
        <v>78</v>
      </c>
      <c r="D339" s="20" t="s">
        <v>79</v>
      </c>
      <c r="E339" s="21">
        <v>213</v>
      </c>
      <c r="F339" s="32" t="s">
        <v>180</v>
      </c>
      <c r="G339" s="23" t="s">
        <v>180</v>
      </c>
    </row>
    <row r="340" spans="1:7" ht="17.100000000000001" customHeight="1" x14ac:dyDescent="0.3">
      <c r="A340" s="20" t="s">
        <v>179</v>
      </c>
      <c r="B340" s="20" t="s">
        <v>42</v>
      </c>
      <c r="C340" s="20" t="s">
        <v>78</v>
      </c>
      <c r="D340" s="20" t="s">
        <v>80</v>
      </c>
      <c r="E340" s="21">
        <v>278</v>
      </c>
      <c r="F340" s="32" t="s">
        <v>180</v>
      </c>
      <c r="G340" s="23" t="s">
        <v>180</v>
      </c>
    </row>
    <row r="341" spans="1:7" ht="17.100000000000001" customHeight="1" x14ac:dyDescent="0.3">
      <c r="A341" s="20" t="s">
        <v>179</v>
      </c>
      <c r="B341" s="20" t="s">
        <v>42</v>
      </c>
      <c r="C341" s="20" t="s">
        <v>82</v>
      </c>
      <c r="D341" s="20" t="s">
        <v>79</v>
      </c>
      <c r="E341" s="21">
        <v>51</v>
      </c>
      <c r="F341" s="32" t="s">
        <v>180</v>
      </c>
      <c r="G341" s="23" t="s">
        <v>180</v>
      </c>
    </row>
    <row r="342" spans="1:7" ht="17.100000000000001" customHeight="1" x14ac:dyDescent="0.3">
      <c r="A342" s="20" t="s">
        <v>179</v>
      </c>
      <c r="B342" s="20" t="s">
        <v>42</v>
      </c>
      <c r="C342" s="20" t="s">
        <v>82</v>
      </c>
      <c r="D342" s="20" t="s">
        <v>80</v>
      </c>
      <c r="E342" s="21">
        <v>38</v>
      </c>
      <c r="F342" s="32" t="s">
        <v>180</v>
      </c>
      <c r="G342" s="23" t="s">
        <v>180</v>
      </c>
    </row>
    <row r="343" spans="1:7" ht="17.100000000000001" customHeight="1" x14ac:dyDescent="0.3">
      <c r="A343" s="20" t="s">
        <v>179</v>
      </c>
      <c r="B343" s="20" t="s">
        <v>42</v>
      </c>
      <c r="C343" s="20" t="s">
        <v>84</v>
      </c>
      <c r="D343" s="20" t="s">
        <v>79</v>
      </c>
      <c r="E343" s="21">
        <v>49</v>
      </c>
      <c r="F343" s="32" t="s">
        <v>180</v>
      </c>
      <c r="G343" s="23" t="s">
        <v>180</v>
      </c>
    </row>
    <row r="344" spans="1:7" ht="17.100000000000001" customHeight="1" x14ac:dyDescent="0.3">
      <c r="A344" s="20" t="s">
        <v>179</v>
      </c>
      <c r="B344" s="20" t="s">
        <v>42</v>
      </c>
      <c r="C344" s="20" t="s">
        <v>84</v>
      </c>
      <c r="D344" s="20" t="s">
        <v>80</v>
      </c>
      <c r="E344" s="21">
        <v>55</v>
      </c>
      <c r="F344" s="32" t="s">
        <v>180</v>
      </c>
      <c r="G344" s="23" t="s">
        <v>180</v>
      </c>
    </row>
    <row r="345" spans="1:7" ht="17.100000000000001" customHeight="1" x14ac:dyDescent="0.3">
      <c r="A345" s="20" t="s">
        <v>179</v>
      </c>
      <c r="B345" s="20" t="s">
        <v>42</v>
      </c>
      <c r="C345" s="20" t="s">
        <v>81</v>
      </c>
      <c r="D345" s="20" t="s">
        <v>79</v>
      </c>
      <c r="E345" s="21">
        <v>306</v>
      </c>
      <c r="F345" s="32" t="s">
        <v>180</v>
      </c>
      <c r="G345" s="23" t="s">
        <v>180</v>
      </c>
    </row>
    <row r="346" spans="1:7" ht="17.100000000000001" customHeight="1" x14ac:dyDescent="0.3">
      <c r="A346" s="20" t="s">
        <v>179</v>
      </c>
      <c r="B346" s="20" t="s">
        <v>42</v>
      </c>
      <c r="C346" s="20" t="s">
        <v>81</v>
      </c>
      <c r="D346" s="20" t="s">
        <v>80</v>
      </c>
      <c r="E346" s="21">
        <v>381</v>
      </c>
      <c r="F346" s="32" t="s">
        <v>180</v>
      </c>
      <c r="G346" s="23" t="s">
        <v>180</v>
      </c>
    </row>
    <row r="347" spans="1:7" ht="17.100000000000001" customHeight="1" x14ac:dyDescent="0.3">
      <c r="A347" s="20" t="s">
        <v>179</v>
      </c>
      <c r="B347" s="20" t="s">
        <v>42</v>
      </c>
      <c r="C347" s="20" t="s">
        <v>83</v>
      </c>
      <c r="D347" s="20" t="s">
        <v>79</v>
      </c>
      <c r="E347" s="21">
        <v>22</v>
      </c>
      <c r="F347" s="32" t="s">
        <v>180</v>
      </c>
      <c r="G347" s="23" t="s">
        <v>180</v>
      </c>
    </row>
    <row r="348" spans="1:7" ht="17.100000000000001" customHeight="1" x14ac:dyDescent="0.3">
      <c r="A348" s="20" t="s">
        <v>179</v>
      </c>
      <c r="B348" s="20" t="s">
        <v>42</v>
      </c>
      <c r="C348" s="20" t="s">
        <v>83</v>
      </c>
      <c r="D348" s="20" t="s">
        <v>80</v>
      </c>
      <c r="E348" s="21">
        <v>28</v>
      </c>
      <c r="F348" s="32" t="s">
        <v>180</v>
      </c>
      <c r="G348" s="23" t="s">
        <v>180</v>
      </c>
    </row>
    <row r="349" spans="1:7" ht="17.100000000000001" customHeight="1" x14ac:dyDescent="0.3">
      <c r="A349" s="20" t="s">
        <v>179</v>
      </c>
      <c r="B349" s="20" t="s">
        <v>43</v>
      </c>
      <c r="C349" s="20" t="s">
        <v>78</v>
      </c>
      <c r="D349" s="20" t="s">
        <v>79</v>
      </c>
      <c r="E349" s="21">
        <v>34</v>
      </c>
      <c r="F349" s="32" t="s">
        <v>180</v>
      </c>
      <c r="G349" s="23" t="s">
        <v>180</v>
      </c>
    </row>
    <row r="350" spans="1:7" ht="17.100000000000001" customHeight="1" x14ac:dyDescent="0.3">
      <c r="A350" s="20" t="s">
        <v>179</v>
      </c>
      <c r="B350" s="20" t="s">
        <v>43</v>
      </c>
      <c r="C350" s="20" t="s">
        <v>78</v>
      </c>
      <c r="D350" s="20" t="s">
        <v>80</v>
      </c>
      <c r="E350" s="21">
        <v>48</v>
      </c>
      <c r="F350" s="32" t="s">
        <v>180</v>
      </c>
      <c r="G350" s="23" t="s">
        <v>180</v>
      </c>
    </row>
    <row r="351" spans="1:7" ht="17.100000000000001" customHeight="1" x14ac:dyDescent="0.3">
      <c r="A351" s="20" t="s">
        <v>179</v>
      </c>
      <c r="B351" s="20" t="s">
        <v>43</v>
      </c>
      <c r="C351" s="20" t="s">
        <v>82</v>
      </c>
      <c r="D351" s="20" t="s">
        <v>79</v>
      </c>
      <c r="E351" s="21" t="s">
        <v>180</v>
      </c>
      <c r="F351" s="32">
        <v>1</v>
      </c>
      <c r="G351" s="23" t="s">
        <v>181</v>
      </c>
    </row>
    <row r="352" spans="1:7" ht="17.100000000000001" customHeight="1" x14ac:dyDescent="0.3">
      <c r="A352" s="20" t="s">
        <v>179</v>
      </c>
      <c r="B352" s="20" t="s">
        <v>43</v>
      </c>
      <c r="C352" s="20" t="s">
        <v>82</v>
      </c>
      <c r="D352" s="20" t="s">
        <v>80</v>
      </c>
      <c r="E352" s="21">
        <v>16</v>
      </c>
      <c r="F352" s="32" t="s">
        <v>180</v>
      </c>
      <c r="G352" s="23" t="s">
        <v>180</v>
      </c>
    </row>
    <row r="353" spans="1:7" ht="17.100000000000001" customHeight="1" x14ac:dyDescent="0.3">
      <c r="A353" s="20" t="s">
        <v>179</v>
      </c>
      <c r="B353" s="20" t="s">
        <v>43</v>
      </c>
      <c r="C353" s="20" t="s">
        <v>84</v>
      </c>
      <c r="D353" s="20" t="s">
        <v>79</v>
      </c>
      <c r="E353" s="21" t="s">
        <v>180</v>
      </c>
      <c r="F353" s="32">
        <v>2</v>
      </c>
      <c r="G353" s="23" t="s">
        <v>182</v>
      </c>
    </row>
    <row r="354" spans="1:7" ht="17.100000000000001" customHeight="1" x14ac:dyDescent="0.3">
      <c r="A354" s="20" t="s">
        <v>179</v>
      </c>
      <c r="B354" s="20" t="s">
        <v>43</v>
      </c>
      <c r="C354" s="20" t="s">
        <v>84</v>
      </c>
      <c r="D354" s="20" t="s">
        <v>80</v>
      </c>
      <c r="E354" s="21" t="s">
        <v>180</v>
      </c>
      <c r="F354" s="32">
        <v>1</v>
      </c>
      <c r="G354" s="23" t="s">
        <v>181</v>
      </c>
    </row>
    <row r="355" spans="1:7" ht="17.100000000000001" customHeight="1" x14ac:dyDescent="0.3">
      <c r="A355" s="20" t="s">
        <v>179</v>
      </c>
      <c r="B355" s="20" t="s">
        <v>43</v>
      </c>
      <c r="C355" s="20" t="s">
        <v>81</v>
      </c>
      <c r="D355" s="20" t="s">
        <v>79</v>
      </c>
      <c r="E355" s="21">
        <v>83</v>
      </c>
      <c r="F355" s="32" t="s">
        <v>180</v>
      </c>
      <c r="G355" s="23" t="s">
        <v>180</v>
      </c>
    </row>
    <row r="356" spans="1:7" ht="17.100000000000001" customHeight="1" x14ac:dyDescent="0.3">
      <c r="A356" s="20" t="s">
        <v>179</v>
      </c>
      <c r="B356" s="20" t="s">
        <v>43</v>
      </c>
      <c r="C356" s="20" t="s">
        <v>81</v>
      </c>
      <c r="D356" s="20" t="s">
        <v>80</v>
      </c>
      <c r="E356" s="21">
        <v>81</v>
      </c>
      <c r="F356" s="32" t="s">
        <v>180</v>
      </c>
      <c r="G356" s="23" t="s">
        <v>180</v>
      </c>
    </row>
    <row r="357" spans="1:7" ht="17.100000000000001" customHeight="1" x14ac:dyDescent="0.3">
      <c r="A357" s="20" t="s">
        <v>179</v>
      </c>
      <c r="B357" s="20" t="s">
        <v>43</v>
      </c>
      <c r="C357" s="20" t="s">
        <v>83</v>
      </c>
      <c r="D357" s="20" t="s">
        <v>79</v>
      </c>
      <c r="E357" s="21" t="s">
        <v>180</v>
      </c>
      <c r="F357" s="32">
        <v>1</v>
      </c>
      <c r="G357" s="23" t="s">
        <v>181</v>
      </c>
    </row>
    <row r="358" spans="1:7" ht="17.100000000000001" customHeight="1" x14ac:dyDescent="0.3">
      <c r="A358" s="20" t="s">
        <v>179</v>
      </c>
      <c r="B358" s="20" t="s">
        <v>43</v>
      </c>
      <c r="C358" s="20" t="s">
        <v>83</v>
      </c>
      <c r="D358" s="20" t="s">
        <v>80</v>
      </c>
      <c r="E358" s="21" t="s">
        <v>180</v>
      </c>
      <c r="F358" s="32">
        <v>1</v>
      </c>
      <c r="G358" s="23" t="s">
        <v>181</v>
      </c>
    </row>
    <row r="359" spans="1:7" ht="17.100000000000001" customHeight="1" x14ac:dyDescent="0.3">
      <c r="A359" s="20" t="s">
        <v>179</v>
      </c>
      <c r="B359" s="20" t="s">
        <v>44</v>
      </c>
      <c r="C359" s="20" t="s">
        <v>78</v>
      </c>
      <c r="D359" s="20" t="s">
        <v>79</v>
      </c>
      <c r="E359" s="21">
        <v>87</v>
      </c>
      <c r="F359" s="32" t="s">
        <v>180</v>
      </c>
      <c r="G359" s="23" t="s">
        <v>180</v>
      </c>
    </row>
    <row r="360" spans="1:7" ht="17.100000000000001" customHeight="1" x14ac:dyDescent="0.3">
      <c r="A360" s="20" t="s">
        <v>179</v>
      </c>
      <c r="B360" s="20" t="s">
        <v>44</v>
      </c>
      <c r="C360" s="20" t="s">
        <v>78</v>
      </c>
      <c r="D360" s="20" t="s">
        <v>80</v>
      </c>
      <c r="E360" s="21">
        <v>89</v>
      </c>
      <c r="F360" s="32" t="s">
        <v>180</v>
      </c>
      <c r="G360" s="23" t="s">
        <v>180</v>
      </c>
    </row>
    <row r="361" spans="1:7" ht="17.100000000000001" customHeight="1" x14ac:dyDescent="0.3">
      <c r="A361" s="20" t="s">
        <v>179</v>
      </c>
      <c r="B361" s="20" t="s">
        <v>44</v>
      </c>
      <c r="C361" s="20" t="s">
        <v>82</v>
      </c>
      <c r="D361" s="20" t="s">
        <v>79</v>
      </c>
      <c r="E361" s="21">
        <v>17</v>
      </c>
      <c r="F361" s="32" t="s">
        <v>180</v>
      </c>
      <c r="G361" s="23" t="s">
        <v>180</v>
      </c>
    </row>
    <row r="362" spans="1:7" ht="17.100000000000001" customHeight="1" x14ac:dyDescent="0.3">
      <c r="A362" s="20" t="s">
        <v>179</v>
      </c>
      <c r="B362" s="20" t="s">
        <v>44</v>
      </c>
      <c r="C362" s="20" t="s">
        <v>82</v>
      </c>
      <c r="D362" s="20" t="s">
        <v>80</v>
      </c>
      <c r="E362" s="21">
        <v>26</v>
      </c>
      <c r="F362" s="32" t="s">
        <v>180</v>
      </c>
      <c r="G362" s="23" t="s">
        <v>180</v>
      </c>
    </row>
    <row r="363" spans="1:7" ht="17.100000000000001" customHeight="1" x14ac:dyDescent="0.3">
      <c r="A363" s="20" t="s">
        <v>179</v>
      </c>
      <c r="B363" s="20" t="s">
        <v>44</v>
      </c>
      <c r="C363" s="20" t="s">
        <v>84</v>
      </c>
      <c r="D363" s="20" t="s">
        <v>79</v>
      </c>
      <c r="E363" s="21">
        <v>46</v>
      </c>
      <c r="F363" s="32" t="s">
        <v>180</v>
      </c>
      <c r="G363" s="23" t="s">
        <v>180</v>
      </c>
    </row>
    <row r="364" spans="1:7" ht="17.100000000000001" customHeight="1" x14ac:dyDescent="0.3">
      <c r="A364" s="20" t="s">
        <v>179</v>
      </c>
      <c r="B364" s="20" t="s">
        <v>44</v>
      </c>
      <c r="C364" s="20" t="s">
        <v>84</v>
      </c>
      <c r="D364" s="20" t="s">
        <v>80</v>
      </c>
      <c r="E364" s="21">
        <v>58</v>
      </c>
      <c r="F364" s="32" t="s">
        <v>180</v>
      </c>
      <c r="G364" s="23" t="s">
        <v>180</v>
      </c>
    </row>
    <row r="365" spans="1:7" ht="17.100000000000001" customHeight="1" x14ac:dyDescent="0.3">
      <c r="A365" s="20" t="s">
        <v>179</v>
      </c>
      <c r="B365" s="20" t="s">
        <v>44</v>
      </c>
      <c r="C365" s="20" t="s">
        <v>81</v>
      </c>
      <c r="D365" s="20" t="s">
        <v>79</v>
      </c>
      <c r="E365" s="21">
        <v>206</v>
      </c>
      <c r="F365" s="32" t="s">
        <v>180</v>
      </c>
      <c r="G365" s="23" t="s">
        <v>180</v>
      </c>
    </row>
    <row r="366" spans="1:7" ht="17.100000000000001" customHeight="1" x14ac:dyDescent="0.3">
      <c r="A366" s="20" t="s">
        <v>179</v>
      </c>
      <c r="B366" s="20" t="s">
        <v>44</v>
      </c>
      <c r="C366" s="20" t="s">
        <v>81</v>
      </c>
      <c r="D366" s="20" t="s">
        <v>80</v>
      </c>
      <c r="E366" s="21">
        <v>354</v>
      </c>
      <c r="F366" s="32" t="s">
        <v>180</v>
      </c>
      <c r="G366" s="23" t="s">
        <v>180</v>
      </c>
    </row>
    <row r="367" spans="1:7" ht="17.100000000000001" customHeight="1" x14ac:dyDescent="0.3">
      <c r="A367" s="20" t="s">
        <v>179</v>
      </c>
      <c r="B367" s="20" t="s">
        <v>44</v>
      </c>
      <c r="C367" s="20" t="s">
        <v>83</v>
      </c>
      <c r="D367" s="20" t="s">
        <v>79</v>
      </c>
      <c r="E367" s="21">
        <v>17</v>
      </c>
      <c r="F367" s="32" t="s">
        <v>180</v>
      </c>
      <c r="G367" s="23" t="s">
        <v>180</v>
      </c>
    </row>
    <row r="368" spans="1:7" ht="17.100000000000001" customHeight="1" x14ac:dyDescent="0.3">
      <c r="A368" s="20" t="s">
        <v>179</v>
      </c>
      <c r="B368" s="20" t="s">
        <v>44</v>
      </c>
      <c r="C368" s="20" t="s">
        <v>83</v>
      </c>
      <c r="D368" s="20" t="s">
        <v>80</v>
      </c>
      <c r="E368" s="21">
        <v>11</v>
      </c>
      <c r="F368" s="32" t="s">
        <v>180</v>
      </c>
      <c r="G368" s="23" t="s">
        <v>180</v>
      </c>
    </row>
    <row r="369" spans="1:7" ht="17.100000000000001" customHeight="1" x14ac:dyDescent="0.3">
      <c r="A369" s="20" t="s">
        <v>179</v>
      </c>
      <c r="B369" s="20" t="s">
        <v>45</v>
      </c>
      <c r="C369" s="20" t="s">
        <v>78</v>
      </c>
      <c r="D369" s="20" t="s">
        <v>79</v>
      </c>
      <c r="E369" s="21">
        <v>147</v>
      </c>
      <c r="F369" s="32" t="s">
        <v>180</v>
      </c>
      <c r="G369" s="23" t="s">
        <v>180</v>
      </c>
    </row>
    <row r="370" spans="1:7" ht="17.100000000000001" customHeight="1" x14ac:dyDescent="0.3">
      <c r="A370" s="20" t="s">
        <v>179</v>
      </c>
      <c r="B370" s="20" t="s">
        <v>45</v>
      </c>
      <c r="C370" s="20" t="s">
        <v>78</v>
      </c>
      <c r="D370" s="20" t="s">
        <v>80</v>
      </c>
      <c r="E370" s="21">
        <v>164</v>
      </c>
      <c r="F370" s="32" t="s">
        <v>180</v>
      </c>
      <c r="G370" s="23" t="s">
        <v>180</v>
      </c>
    </row>
    <row r="371" spans="1:7" ht="17.100000000000001" customHeight="1" x14ac:dyDescent="0.3">
      <c r="A371" s="20" t="s">
        <v>179</v>
      </c>
      <c r="B371" s="20" t="s">
        <v>45</v>
      </c>
      <c r="C371" s="20" t="s">
        <v>82</v>
      </c>
      <c r="D371" s="20" t="s">
        <v>79</v>
      </c>
      <c r="E371" s="21">
        <v>21</v>
      </c>
      <c r="F371" s="32" t="s">
        <v>180</v>
      </c>
      <c r="G371" s="23" t="s">
        <v>180</v>
      </c>
    </row>
    <row r="372" spans="1:7" ht="17.100000000000001" customHeight="1" x14ac:dyDescent="0.3">
      <c r="A372" s="20" t="s">
        <v>179</v>
      </c>
      <c r="B372" s="20" t="s">
        <v>45</v>
      </c>
      <c r="C372" s="20" t="s">
        <v>82</v>
      </c>
      <c r="D372" s="20" t="s">
        <v>80</v>
      </c>
      <c r="E372" s="21">
        <v>16</v>
      </c>
      <c r="F372" s="32" t="s">
        <v>180</v>
      </c>
      <c r="G372" s="23" t="s">
        <v>180</v>
      </c>
    </row>
    <row r="373" spans="1:7" ht="17.100000000000001" customHeight="1" x14ac:dyDescent="0.3">
      <c r="A373" s="20" t="s">
        <v>179</v>
      </c>
      <c r="B373" s="20" t="s">
        <v>45</v>
      </c>
      <c r="C373" s="20" t="s">
        <v>84</v>
      </c>
      <c r="D373" s="20" t="s">
        <v>79</v>
      </c>
      <c r="E373" s="21">
        <v>27</v>
      </c>
      <c r="F373" s="32" t="s">
        <v>180</v>
      </c>
      <c r="G373" s="23" t="s">
        <v>180</v>
      </c>
    </row>
    <row r="374" spans="1:7" ht="17.100000000000001" customHeight="1" x14ac:dyDescent="0.3">
      <c r="A374" s="20" t="s">
        <v>179</v>
      </c>
      <c r="B374" s="20" t="s">
        <v>45</v>
      </c>
      <c r="C374" s="20" t="s">
        <v>84</v>
      </c>
      <c r="D374" s="20" t="s">
        <v>80</v>
      </c>
      <c r="E374" s="21">
        <v>34</v>
      </c>
      <c r="F374" s="32" t="s">
        <v>180</v>
      </c>
      <c r="G374" s="23" t="s">
        <v>180</v>
      </c>
    </row>
    <row r="375" spans="1:7" ht="17.100000000000001" customHeight="1" x14ac:dyDescent="0.3">
      <c r="A375" s="20" t="s">
        <v>179</v>
      </c>
      <c r="B375" s="20" t="s">
        <v>45</v>
      </c>
      <c r="C375" s="20" t="s">
        <v>81</v>
      </c>
      <c r="D375" s="20" t="s">
        <v>79</v>
      </c>
      <c r="E375" s="21">
        <v>201</v>
      </c>
      <c r="F375" s="32" t="s">
        <v>180</v>
      </c>
      <c r="G375" s="23" t="s">
        <v>180</v>
      </c>
    </row>
    <row r="376" spans="1:7" ht="17.100000000000001" customHeight="1" x14ac:dyDescent="0.3">
      <c r="A376" s="20" t="s">
        <v>179</v>
      </c>
      <c r="B376" s="20" t="s">
        <v>45</v>
      </c>
      <c r="C376" s="20" t="s">
        <v>81</v>
      </c>
      <c r="D376" s="20" t="s">
        <v>80</v>
      </c>
      <c r="E376" s="21">
        <v>280</v>
      </c>
      <c r="F376" s="32" t="s">
        <v>180</v>
      </c>
      <c r="G376" s="23" t="s">
        <v>180</v>
      </c>
    </row>
    <row r="377" spans="1:7" ht="17.100000000000001" customHeight="1" x14ac:dyDescent="0.3">
      <c r="A377" s="20" t="s">
        <v>179</v>
      </c>
      <c r="B377" s="20" t="s">
        <v>45</v>
      </c>
      <c r="C377" s="20" t="s">
        <v>83</v>
      </c>
      <c r="D377" s="20" t="s">
        <v>79</v>
      </c>
      <c r="E377" s="21">
        <v>12</v>
      </c>
      <c r="F377" s="32" t="s">
        <v>180</v>
      </c>
      <c r="G377" s="23" t="s">
        <v>180</v>
      </c>
    </row>
    <row r="378" spans="1:7" ht="17.100000000000001" customHeight="1" x14ac:dyDescent="0.3">
      <c r="A378" s="20" t="s">
        <v>179</v>
      </c>
      <c r="B378" s="20" t="s">
        <v>45</v>
      </c>
      <c r="C378" s="20" t="s">
        <v>83</v>
      </c>
      <c r="D378" s="20" t="s">
        <v>80</v>
      </c>
      <c r="E378" s="21">
        <v>11</v>
      </c>
      <c r="F378" s="32" t="s">
        <v>180</v>
      </c>
      <c r="G378" s="23" t="s">
        <v>180</v>
      </c>
    </row>
    <row r="379" spans="1:7" ht="17.100000000000001" customHeight="1" x14ac:dyDescent="0.3">
      <c r="A379" s="20" t="s">
        <v>179</v>
      </c>
      <c r="B379" s="20" t="s">
        <v>46</v>
      </c>
      <c r="C379" s="20" t="s">
        <v>78</v>
      </c>
      <c r="D379" s="20" t="s">
        <v>79</v>
      </c>
      <c r="E379" s="21">
        <v>187</v>
      </c>
      <c r="F379" s="32" t="s">
        <v>180</v>
      </c>
      <c r="G379" s="23" t="s">
        <v>180</v>
      </c>
    </row>
    <row r="380" spans="1:7" ht="17.100000000000001" customHeight="1" x14ac:dyDescent="0.3">
      <c r="A380" s="20" t="s">
        <v>179</v>
      </c>
      <c r="B380" s="20" t="s">
        <v>46</v>
      </c>
      <c r="C380" s="20" t="s">
        <v>78</v>
      </c>
      <c r="D380" s="20" t="s">
        <v>80</v>
      </c>
      <c r="E380" s="21">
        <v>201</v>
      </c>
      <c r="F380" s="32" t="s">
        <v>180</v>
      </c>
      <c r="G380" s="23" t="s">
        <v>180</v>
      </c>
    </row>
    <row r="381" spans="1:7" ht="17.100000000000001" customHeight="1" x14ac:dyDescent="0.3">
      <c r="A381" s="20" t="s">
        <v>179</v>
      </c>
      <c r="B381" s="20" t="s">
        <v>46</v>
      </c>
      <c r="C381" s="20" t="s">
        <v>82</v>
      </c>
      <c r="D381" s="20" t="s">
        <v>79</v>
      </c>
      <c r="E381" s="21">
        <v>38</v>
      </c>
      <c r="F381" s="32" t="s">
        <v>180</v>
      </c>
      <c r="G381" s="23" t="s">
        <v>180</v>
      </c>
    </row>
    <row r="382" spans="1:7" ht="17.100000000000001" customHeight="1" x14ac:dyDescent="0.3">
      <c r="A382" s="20" t="s">
        <v>179</v>
      </c>
      <c r="B382" s="20" t="s">
        <v>46</v>
      </c>
      <c r="C382" s="20" t="s">
        <v>82</v>
      </c>
      <c r="D382" s="20" t="s">
        <v>80</v>
      </c>
      <c r="E382" s="21">
        <v>41</v>
      </c>
      <c r="F382" s="32" t="s">
        <v>180</v>
      </c>
      <c r="G382" s="23" t="s">
        <v>180</v>
      </c>
    </row>
    <row r="383" spans="1:7" ht="17.100000000000001" customHeight="1" x14ac:dyDescent="0.3">
      <c r="A383" s="20" t="s">
        <v>179</v>
      </c>
      <c r="B383" s="20" t="s">
        <v>46</v>
      </c>
      <c r="C383" s="20" t="s">
        <v>84</v>
      </c>
      <c r="D383" s="20" t="s">
        <v>79</v>
      </c>
      <c r="E383" s="21">
        <v>118</v>
      </c>
      <c r="F383" s="32" t="s">
        <v>180</v>
      </c>
      <c r="G383" s="23" t="s">
        <v>180</v>
      </c>
    </row>
    <row r="384" spans="1:7" ht="17.100000000000001" customHeight="1" x14ac:dyDescent="0.3">
      <c r="A384" s="20" t="s">
        <v>179</v>
      </c>
      <c r="B384" s="20" t="s">
        <v>46</v>
      </c>
      <c r="C384" s="20" t="s">
        <v>84</v>
      </c>
      <c r="D384" s="20" t="s">
        <v>80</v>
      </c>
      <c r="E384" s="21">
        <v>113</v>
      </c>
      <c r="F384" s="32" t="s">
        <v>180</v>
      </c>
      <c r="G384" s="23" t="s">
        <v>180</v>
      </c>
    </row>
    <row r="385" spans="1:7" ht="17.100000000000001" customHeight="1" x14ac:dyDescent="0.3">
      <c r="A385" s="20" t="s">
        <v>179</v>
      </c>
      <c r="B385" s="20" t="s">
        <v>46</v>
      </c>
      <c r="C385" s="20" t="s">
        <v>81</v>
      </c>
      <c r="D385" s="20" t="s">
        <v>79</v>
      </c>
      <c r="E385" s="21">
        <v>513</v>
      </c>
      <c r="F385" s="32" t="s">
        <v>180</v>
      </c>
      <c r="G385" s="23" t="s">
        <v>180</v>
      </c>
    </row>
    <row r="386" spans="1:7" ht="17.100000000000001" customHeight="1" x14ac:dyDescent="0.3">
      <c r="A386" s="20" t="s">
        <v>179</v>
      </c>
      <c r="B386" s="20" t="s">
        <v>46</v>
      </c>
      <c r="C386" s="20" t="s">
        <v>81</v>
      </c>
      <c r="D386" s="20" t="s">
        <v>80</v>
      </c>
      <c r="E386" s="21">
        <v>538</v>
      </c>
      <c r="F386" s="32" t="s">
        <v>180</v>
      </c>
      <c r="G386" s="23" t="s">
        <v>180</v>
      </c>
    </row>
    <row r="387" spans="1:7" ht="17.100000000000001" customHeight="1" x14ac:dyDescent="0.3">
      <c r="A387" s="20" t="s">
        <v>179</v>
      </c>
      <c r="B387" s="20" t="s">
        <v>46</v>
      </c>
      <c r="C387" s="20" t="s">
        <v>83</v>
      </c>
      <c r="D387" s="20" t="s">
        <v>79</v>
      </c>
      <c r="E387" s="21">
        <v>39</v>
      </c>
      <c r="F387" s="32" t="s">
        <v>180</v>
      </c>
      <c r="G387" s="23" t="s">
        <v>180</v>
      </c>
    </row>
    <row r="388" spans="1:7" ht="17.100000000000001" customHeight="1" x14ac:dyDescent="0.3">
      <c r="A388" s="20" t="s">
        <v>179</v>
      </c>
      <c r="B388" s="20" t="s">
        <v>46</v>
      </c>
      <c r="C388" s="20" t="s">
        <v>83</v>
      </c>
      <c r="D388" s="20" t="s">
        <v>80</v>
      </c>
      <c r="E388" s="21">
        <v>32</v>
      </c>
      <c r="F388" s="32" t="s">
        <v>180</v>
      </c>
      <c r="G388" s="23" t="s">
        <v>180</v>
      </c>
    </row>
    <row r="389" spans="1:7" ht="17.100000000000001" customHeight="1" x14ac:dyDescent="0.3">
      <c r="A389" s="20" t="s">
        <v>179</v>
      </c>
      <c r="B389" s="20" t="s">
        <v>47</v>
      </c>
      <c r="C389" s="20" t="s">
        <v>78</v>
      </c>
      <c r="D389" s="20" t="s">
        <v>79</v>
      </c>
      <c r="E389" s="21">
        <v>42</v>
      </c>
      <c r="F389" s="32" t="s">
        <v>180</v>
      </c>
      <c r="G389" s="23" t="s">
        <v>180</v>
      </c>
    </row>
    <row r="390" spans="1:7" ht="17.100000000000001" customHeight="1" x14ac:dyDescent="0.3">
      <c r="A390" s="20" t="s">
        <v>179</v>
      </c>
      <c r="B390" s="20" t="s">
        <v>47</v>
      </c>
      <c r="C390" s="20" t="s">
        <v>78</v>
      </c>
      <c r="D390" s="20" t="s">
        <v>80</v>
      </c>
      <c r="E390" s="21">
        <v>51</v>
      </c>
      <c r="F390" s="32" t="s">
        <v>180</v>
      </c>
      <c r="G390" s="23" t="s">
        <v>180</v>
      </c>
    </row>
    <row r="391" spans="1:7" ht="17.100000000000001" customHeight="1" x14ac:dyDescent="0.3">
      <c r="A391" s="20" t="s">
        <v>179</v>
      </c>
      <c r="B391" s="20" t="s">
        <v>47</v>
      </c>
      <c r="C391" s="20" t="s">
        <v>82</v>
      </c>
      <c r="D391" s="20" t="s">
        <v>79</v>
      </c>
      <c r="E391" s="21" t="s">
        <v>180</v>
      </c>
      <c r="F391" s="32">
        <v>1</v>
      </c>
      <c r="G391" s="23" t="s">
        <v>181</v>
      </c>
    </row>
    <row r="392" spans="1:7" ht="17.100000000000001" customHeight="1" x14ac:dyDescent="0.3">
      <c r="A392" s="20" t="s">
        <v>179</v>
      </c>
      <c r="B392" s="20" t="s">
        <v>47</v>
      </c>
      <c r="C392" s="20" t="s">
        <v>82</v>
      </c>
      <c r="D392" s="20" t="s">
        <v>80</v>
      </c>
      <c r="E392" s="21" t="s">
        <v>180</v>
      </c>
      <c r="F392" s="32">
        <v>1</v>
      </c>
      <c r="G392" s="23" t="s">
        <v>181</v>
      </c>
    </row>
    <row r="393" spans="1:7" ht="17.100000000000001" customHeight="1" x14ac:dyDescent="0.3">
      <c r="A393" s="20" t="s">
        <v>179</v>
      </c>
      <c r="B393" s="20" t="s">
        <v>47</v>
      </c>
      <c r="C393" s="20" t="s">
        <v>84</v>
      </c>
      <c r="D393" s="20" t="s">
        <v>79</v>
      </c>
      <c r="E393" s="21" t="s">
        <v>180</v>
      </c>
      <c r="F393" s="32">
        <v>2</v>
      </c>
      <c r="G393" s="23" t="s">
        <v>182</v>
      </c>
    </row>
    <row r="394" spans="1:7" ht="17.100000000000001" customHeight="1" x14ac:dyDescent="0.3">
      <c r="A394" s="20" t="s">
        <v>179</v>
      </c>
      <c r="B394" s="20" t="s">
        <v>47</v>
      </c>
      <c r="C394" s="20" t="s">
        <v>84</v>
      </c>
      <c r="D394" s="20" t="s">
        <v>80</v>
      </c>
      <c r="E394" s="21" t="s">
        <v>180</v>
      </c>
      <c r="F394" s="32">
        <v>1</v>
      </c>
      <c r="G394" s="23" t="s">
        <v>181</v>
      </c>
    </row>
    <row r="395" spans="1:7" ht="17.100000000000001" customHeight="1" x14ac:dyDescent="0.3">
      <c r="A395" s="20" t="s">
        <v>179</v>
      </c>
      <c r="B395" s="20" t="s">
        <v>47</v>
      </c>
      <c r="C395" s="20" t="s">
        <v>81</v>
      </c>
      <c r="D395" s="20" t="s">
        <v>79</v>
      </c>
      <c r="E395" s="21">
        <v>62</v>
      </c>
      <c r="F395" s="32" t="s">
        <v>180</v>
      </c>
      <c r="G395" s="23" t="s">
        <v>180</v>
      </c>
    </row>
    <row r="396" spans="1:7" ht="17.100000000000001" customHeight="1" x14ac:dyDescent="0.3">
      <c r="A396" s="20" t="s">
        <v>179</v>
      </c>
      <c r="B396" s="20" t="s">
        <v>47</v>
      </c>
      <c r="C396" s="20" t="s">
        <v>81</v>
      </c>
      <c r="D396" s="20" t="s">
        <v>80</v>
      </c>
      <c r="E396" s="21">
        <v>67</v>
      </c>
      <c r="F396" s="32" t="s">
        <v>180</v>
      </c>
      <c r="G396" s="23" t="s">
        <v>180</v>
      </c>
    </row>
    <row r="397" spans="1:7" ht="17.100000000000001" customHeight="1" x14ac:dyDescent="0.3">
      <c r="A397" s="20" t="s">
        <v>179</v>
      </c>
      <c r="B397" s="20" t="s">
        <v>47</v>
      </c>
      <c r="C397" s="20" t="s">
        <v>83</v>
      </c>
      <c r="D397" s="20" t="s">
        <v>79</v>
      </c>
      <c r="E397" s="21" t="s">
        <v>180</v>
      </c>
      <c r="F397" s="32">
        <v>1</v>
      </c>
      <c r="G397" s="23" t="s">
        <v>181</v>
      </c>
    </row>
    <row r="398" spans="1:7" ht="17.100000000000001" customHeight="1" x14ac:dyDescent="0.3">
      <c r="A398" s="20" t="s">
        <v>179</v>
      </c>
      <c r="B398" s="20" t="s">
        <v>47</v>
      </c>
      <c r="C398" s="20" t="s">
        <v>83</v>
      </c>
      <c r="D398" s="20" t="s">
        <v>80</v>
      </c>
      <c r="E398" s="21" t="s">
        <v>180</v>
      </c>
      <c r="F398" s="32">
        <v>1</v>
      </c>
      <c r="G398" s="23" t="s">
        <v>181</v>
      </c>
    </row>
    <row r="399" spans="1:7" ht="17.100000000000001" customHeight="1" x14ac:dyDescent="0.3">
      <c r="A399" s="20" t="s">
        <v>179</v>
      </c>
      <c r="B399" s="20" t="s">
        <v>48</v>
      </c>
      <c r="C399" s="20" t="s">
        <v>78</v>
      </c>
      <c r="D399" s="20" t="s">
        <v>79</v>
      </c>
      <c r="E399" s="21">
        <v>36</v>
      </c>
      <c r="F399" s="32" t="s">
        <v>180</v>
      </c>
      <c r="G399" s="23" t="s">
        <v>180</v>
      </c>
    </row>
    <row r="400" spans="1:7" ht="17.100000000000001" customHeight="1" x14ac:dyDescent="0.3">
      <c r="A400" s="20" t="s">
        <v>179</v>
      </c>
      <c r="B400" s="20" t="s">
        <v>48</v>
      </c>
      <c r="C400" s="20" t="s">
        <v>78</v>
      </c>
      <c r="D400" s="20" t="s">
        <v>80</v>
      </c>
      <c r="E400" s="21">
        <v>55</v>
      </c>
      <c r="F400" s="32" t="s">
        <v>180</v>
      </c>
      <c r="G400" s="23" t="s">
        <v>180</v>
      </c>
    </row>
    <row r="401" spans="1:7" ht="17.100000000000001" customHeight="1" x14ac:dyDescent="0.3">
      <c r="A401" s="20" t="s">
        <v>179</v>
      </c>
      <c r="B401" s="20" t="s">
        <v>48</v>
      </c>
      <c r="C401" s="20" t="s">
        <v>82</v>
      </c>
      <c r="D401" s="20" t="s">
        <v>79</v>
      </c>
      <c r="E401" s="21" t="s">
        <v>180</v>
      </c>
      <c r="F401" s="32">
        <v>1</v>
      </c>
      <c r="G401" s="23" t="s">
        <v>181</v>
      </c>
    </row>
    <row r="402" spans="1:7" ht="17.100000000000001" customHeight="1" x14ac:dyDescent="0.3">
      <c r="A402" s="20" t="s">
        <v>179</v>
      </c>
      <c r="B402" s="20" t="s">
        <v>48</v>
      </c>
      <c r="C402" s="20" t="s">
        <v>82</v>
      </c>
      <c r="D402" s="20" t="s">
        <v>80</v>
      </c>
      <c r="E402" s="21" t="s">
        <v>180</v>
      </c>
      <c r="F402" s="32">
        <v>1</v>
      </c>
      <c r="G402" s="23" t="s">
        <v>181</v>
      </c>
    </row>
    <row r="403" spans="1:7" ht="17.100000000000001" customHeight="1" x14ac:dyDescent="0.3">
      <c r="A403" s="20" t="s">
        <v>179</v>
      </c>
      <c r="B403" s="20" t="s">
        <v>48</v>
      </c>
      <c r="C403" s="20" t="s">
        <v>84</v>
      </c>
      <c r="D403" s="20" t="s">
        <v>79</v>
      </c>
      <c r="E403" s="21" t="s">
        <v>180</v>
      </c>
      <c r="F403" s="32">
        <v>1</v>
      </c>
      <c r="G403" s="23" t="s">
        <v>181</v>
      </c>
    </row>
    <row r="404" spans="1:7" ht="17.100000000000001" customHeight="1" x14ac:dyDescent="0.3">
      <c r="A404" s="20" t="s">
        <v>179</v>
      </c>
      <c r="B404" s="20" t="s">
        <v>48</v>
      </c>
      <c r="C404" s="20" t="s">
        <v>84</v>
      </c>
      <c r="D404" s="20" t="s">
        <v>80</v>
      </c>
      <c r="E404" s="21" t="s">
        <v>180</v>
      </c>
      <c r="F404" s="32">
        <v>1</v>
      </c>
      <c r="G404" s="23" t="s">
        <v>181</v>
      </c>
    </row>
    <row r="405" spans="1:7" ht="17.100000000000001" customHeight="1" x14ac:dyDescent="0.3">
      <c r="A405" s="20" t="s">
        <v>179</v>
      </c>
      <c r="B405" s="20" t="s">
        <v>48</v>
      </c>
      <c r="C405" s="20" t="s">
        <v>81</v>
      </c>
      <c r="D405" s="20" t="s">
        <v>79</v>
      </c>
      <c r="E405" s="21">
        <v>39</v>
      </c>
      <c r="F405" s="32" t="s">
        <v>180</v>
      </c>
      <c r="G405" s="23" t="s">
        <v>180</v>
      </c>
    </row>
    <row r="406" spans="1:7" ht="17.100000000000001" customHeight="1" x14ac:dyDescent="0.3">
      <c r="A406" s="20" t="s">
        <v>179</v>
      </c>
      <c r="B406" s="20" t="s">
        <v>48</v>
      </c>
      <c r="C406" s="20" t="s">
        <v>81</v>
      </c>
      <c r="D406" s="20" t="s">
        <v>80</v>
      </c>
      <c r="E406" s="21">
        <v>48</v>
      </c>
      <c r="F406" s="32" t="s">
        <v>180</v>
      </c>
      <c r="G406" s="23" t="s">
        <v>180</v>
      </c>
    </row>
    <row r="407" spans="1:7" ht="17.100000000000001" customHeight="1" x14ac:dyDescent="0.3">
      <c r="A407" s="20" t="s">
        <v>179</v>
      </c>
      <c r="B407" s="20" t="s">
        <v>48</v>
      </c>
      <c r="C407" s="20" t="s">
        <v>83</v>
      </c>
      <c r="D407" s="20" t="s">
        <v>79</v>
      </c>
      <c r="E407" s="21" t="s">
        <v>180</v>
      </c>
      <c r="F407" s="32">
        <v>1</v>
      </c>
      <c r="G407" s="23" t="s">
        <v>181</v>
      </c>
    </row>
    <row r="408" spans="1:7" ht="17.100000000000001" customHeight="1" x14ac:dyDescent="0.3">
      <c r="A408" s="20" t="s">
        <v>179</v>
      </c>
      <c r="B408" s="20" t="s">
        <v>48</v>
      </c>
      <c r="C408" s="20" t="s">
        <v>83</v>
      </c>
      <c r="D408" s="20" t="s">
        <v>80</v>
      </c>
      <c r="E408" s="21" t="s">
        <v>180</v>
      </c>
      <c r="F408" s="32">
        <v>1</v>
      </c>
      <c r="G408" s="23" t="s">
        <v>181</v>
      </c>
    </row>
    <row r="409" spans="1:7" ht="17.100000000000001" customHeight="1" x14ac:dyDescent="0.3">
      <c r="A409" s="20" t="s">
        <v>179</v>
      </c>
      <c r="B409" s="20" t="s">
        <v>49</v>
      </c>
      <c r="C409" s="20" t="s">
        <v>78</v>
      </c>
      <c r="D409" s="20" t="s">
        <v>80</v>
      </c>
      <c r="E409" s="21" t="s">
        <v>180</v>
      </c>
      <c r="F409" s="32">
        <v>1</v>
      </c>
      <c r="G409" s="23" t="s">
        <v>181</v>
      </c>
    </row>
    <row r="410" spans="1:7" ht="17.100000000000001" customHeight="1" x14ac:dyDescent="0.3">
      <c r="A410" s="20" t="s">
        <v>179</v>
      </c>
      <c r="B410" s="20" t="s">
        <v>49</v>
      </c>
      <c r="C410" s="20" t="s">
        <v>81</v>
      </c>
      <c r="D410" s="20" t="s">
        <v>79</v>
      </c>
      <c r="E410" s="21" t="s">
        <v>180</v>
      </c>
      <c r="F410" s="32">
        <v>1</v>
      </c>
      <c r="G410" s="23" t="s">
        <v>181</v>
      </c>
    </row>
    <row r="411" spans="1:7" ht="17.100000000000001" customHeight="1" x14ac:dyDescent="0.3">
      <c r="A411" s="20" t="s">
        <v>179</v>
      </c>
      <c r="B411" s="20" t="s">
        <v>49</v>
      </c>
      <c r="C411" s="20" t="s">
        <v>83</v>
      </c>
      <c r="D411" s="20" t="s">
        <v>79</v>
      </c>
      <c r="E411" s="21" t="s">
        <v>180</v>
      </c>
      <c r="F411" s="32">
        <v>1</v>
      </c>
      <c r="G411" s="23" t="s">
        <v>181</v>
      </c>
    </row>
    <row r="412" spans="1:7" ht="17.100000000000001" customHeight="1" x14ac:dyDescent="0.3">
      <c r="A412" s="20" t="s">
        <v>179</v>
      </c>
      <c r="B412" s="20" t="s">
        <v>50</v>
      </c>
      <c r="C412" s="20" t="s">
        <v>78</v>
      </c>
      <c r="D412" s="20" t="s">
        <v>79</v>
      </c>
      <c r="E412" s="21" t="s">
        <v>180</v>
      </c>
      <c r="F412" s="32">
        <v>2</v>
      </c>
      <c r="G412" s="23" t="s">
        <v>182</v>
      </c>
    </row>
    <row r="413" spans="1:7" ht="17.100000000000001" customHeight="1" x14ac:dyDescent="0.3">
      <c r="A413" s="20" t="s">
        <v>179</v>
      </c>
      <c r="B413" s="20" t="s">
        <v>50</v>
      </c>
      <c r="C413" s="20" t="s">
        <v>78</v>
      </c>
      <c r="D413" s="20" t="s">
        <v>80</v>
      </c>
      <c r="E413" s="21" t="s">
        <v>180</v>
      </c>
      <c r="F413" s="32">
        <v>1</v>
      </c>
      <c r="G413" s="23" t="s">
        <v>181</v>
      </c>
    </row>
    <row r="414" spans="1:7" ht="17.100000000000001" customHeight="1" x14ac:dyDescent="0.3">
      <c r="A414" s="20" t="s">
        <v>179</v>
      </c>
      <c r="B414" s="20" t="s">
        <v>50</v>
      </c>
      <c r="C414" s="20" t="s">
        <v>82</v>
      </c>
      <c r="D414" s="20" t="s">
        <v>79</v>
      </c>
      <c r="E414" s="21" t="s">
        <v>180</v>
      </c>
      <c r="F414" s="32">
        <v>1</v>
      </c>
      <c r="G414" s="23" t="s">
        <v>181</v>
      </c>
    </row>
    <row r="415" spans="1:7" ht="17.100000000000001" customHeight="1" x14ac:dyDescent="0.3">
      <c r="A415" s="20" t="s">
        <v>179</v>
      </c>
      <c r="B415" s="20" t="s">
        <v>50</v>
      </c>
      <c r="C415" s="20" t="s">
        <v>82</v>
      </c>
      <c r="D415" s="20" t="s">
        <v>80</v>
      </c>
      <c r="E415" s="21" t="s">
        <v>180</v>
      </c>
      <c r="F415" s="32">
        <v>1</v>
      </c>
      <c r="G415" s="23" t="s">
        <v>181</v>
      </c>
    </row>
    <row r="416" spans="1:7" ht="17.100000000000001" customHeight="1" x14ac:dyDescent="0.3">
      <c r="A416" s="20" t="s">
        <v>179</v>
      </c>
      <c r="B416" s="20" t="s">
        <v>50</v>
      </c>
      <c r="C416" s="20" t="s">
        <v>84</v>
      </c>
      <c r="D416" s="20" t="s">
        <v>79</v>
      </c>
      <c r="E416" s="21" t="s">
        <v>180</v>
      </c>
      <c r="F416" s="32">
        <v>1</v>
      </c>
      <c r="G416" s="23" t="s">
        <v>181</v>
      </c>
    </row>
    <row r="417" spans="1:7" ht="17.100000000000001" customHeight="1" x14ac:dyDescent="0.3">
      <c r="A417" s="20" t="s">
        <v>179</v>
      </c>
      <c r="B417" s="20" t="s">
        <v>50</v>
      </c>
      <c r="C417" s="20" t="s">
        <v>84</v>
      </c>
      <c r="D417" s="20" t="s">
        <v>80</v>
      </c>
      <c r="E417" s="21" t="s">
        <v>180</v>
      </c>
      <c r="F417" s="32">
        <v>1</v>
      </c>
      <c r="G417" s="23" t="s">
        <v>181</v>
      </c>
    </row>
    <row r="418" spans="1:7" ht="17.100000000000001" customHeight="1" x14ac:dyDescent="0.3">
      <c r="A418" s="20" t="s">
        <v>179</v>
      </c>
      <c r="B418" s="20" t="s">
        <v>50</v>
      </c>
      <c r="C418" s="20" t="s">
        <v>81</v>
      </c>
      <c r="D418" s="20" t="s">
        <v>79</v>
      </c>
      <c r="E418" s="21">
        <v>15</v>
      </c>
      <c r="F418" s="32" t="s">
        <v>180</v>
      </c>
      <c r="G418" s="23" t="s">
        <v>180</v>
      </c>
    </row>
    <row r="419" spans="1:7" ht="17.100000000000001" customHeight="1" x14ac:dyDescent="0.3">
      <c r="A419" s="20" t="s">
        <v>179</v>
      </c>
      <c r="B419" s="20" t="s">
        <v>50</v>
      </c>
      <c r="C419" s="20" t="s">
        <v>81</v>
      </c>
      <c r="D419" s="20" t="s">
        <v>80</v>
      </c>
      <c r="E419" s="21">
        <v>16</v>
      </c>
      <c r="F419" s="32" t="s">
        <v>180</v>
      </c>
      <c r="G419" s="23" t="s">
        <v>180</v>
      </c>
    </row>
    <row r="420" spans="1:7" ht="17.100000000000001" customHeight="1" x14ac:dyDescent="0.3">
      <c r="A420" s="20" t="s">
        <v>179</v>
      </c>
      <c r="B420" s="20" t="s">
        <v>51</v>
      </c>
      <c r="C420" s="20" t="s">
        <v>78</v>
      </c>
      <c r="D420" s="20" t="s">
        <v>79</v>
      </c>
      <c r="E420" s="21">
        <v>66</v>
      </c>
      <c r="F420" s="32" t="s">
        <v>180</v>
      </c>
      <c r="G420" s="23" t="s">
        <v>180</v>
      </c>
    </row>
    <row r="421" spans="1:7" ht="17.100000000000001" customHeight="1" x14ac:dyDescent="0.3">
      <c r="A421" s="20" t="s">
        <v>179</v>
      </c>
      <c r="B421" s="20" t="s">
        <v>51</v>
      </c>
      <c r="C421" s="20" t="s">
        <v>78</v>
      </c>
      <c r="D421" s="20" t="s">
        <v>80</v>
      </c>
      <c r="E421" s="21">
        <v>64</v>
      </c>
      <c r="F421" s="32" t="s">
        <v>180</v>
      </c>
      <c r="G421" s="23" t="s">
        <v>180</v>
      </c>
    </row>
    <row r="422" spans="1:7" ht="17.100000000000001" customHeight="1" x14ac:dyDescent="0.3">
      <c r="A422" s="20" t="s">
        <v>179</v>
      </c>
      <c r="B422" s="20" t="s">
        <v>51</v>
      </c>
      <c r="C422" s="20" t="s">
        <v>82</v>
      </c>
      <c r="D422" s="20" t="s">
        <v>79</v>
      </c>
      <c r="E422" s="21" t="s">
        <v>180</v>
      </c>
      <c r="F422" s="32">
        <v>1</v>
      </c>
      <c r="G422" s="23" t="s">
        <v>181</v>
      </c>
    </row>
    <row r="423" spans="1:7" ht="17.100000000000001" customHeight="1" x14ac:dyDescent="0.3">
      <c r="A423" s="20" t="s">
        <v>179</v>
      </c>
      <c r="B423" s="20" t="s">
        <v>51</v>
      </c>
      <c r="C423" s="20" t="s">
        <v>82</v>
      </c>
      <c r="D423" s="20" t="s">
        <v>80</v>
      </c>
      <c r="E423" s="21">
        <v>15</v>
      </c>
      <c r="F423" s="32" t="s">
        <v>180</v>
      </c>
      <c r="G423" s="23" t="s">
        <v>180</v>
      </c>
    </row>
    <row r="424" spans="1:7" ht="17.100000000000001" customHeight="1" x14ac:dyDescent="0.3">
      <c r="A424" s="20" t="s">
        <v>179</v>
      </c>
      <c r="B424" s="20" t="s">
        <v>51</v>
      </c>
      <c r="C424" s="20" t="s">
        <v>84</v>
      </c>
      <c r="D424" s="20" t="s">
        <v>79</v>
      </c>
      <c r="E424" s="21">
        <v>21</v>
      </c>
      <c r="F424" s="32" t="s">
        <v>180</v>
      </c>
      <c r="G424" s="23" t="s">
        <v>180</v>
      </c>
    </row>
    <row r="425" spans="1:7" ht="17.100000000000001" customHeight="1" x14ac:dyDescent="0.3">
      <c r="A425" s="20" t="s">
        <v>179</v>
      </c>
      <c r="B425" s="20" t="s">
        <v>51</v>
      </c>
      <c r="C425" s="20" t="s">
        <v>84</v>
      </c>
      <c r="D425" s="20" t="s">
        <v>80</v>
      </c>
      <c r="E425" s="21">
        <v>16</v>
      </c>
      <c r="F425" s="32" t="s">
        <v>180</v>
      </c>
      <c r="G425" s="23" t="s">
        <v>180</v>
      </c>
    </row>
    <row r="426" spans="1:7" ht="17.100000000000001" customHeight="1" x14ac:dyDescent="0.3">
      <c r="A426" s="20" t="s">
        <v>179</v>
      </c>
      <c r="B426" s="20" t="s">
        <v>51</v>
      </c>
      <c r="C426" s="20" t="s">
        <v>81</v>
      </c>
      <c r="D426" s="20" t="s">
        <v>79</v>
      </c>
      <c r="E426" s="21">
        <v>140</v>
      </c>
      <c r="F426" s="32" t="s">
        <v>180</v>
      </c>
      <c r="G426" s="23" t="s">
        <v>180</v>
      </c>
    </row>
    <row r="427" spans="1:7" ht="17.100000000000001" customHeight="1" x14ac:dyDescent="0.3">
      <c r="A427" s="20" t="s">
        <v>179</v>
      </c>
      <c r="B427" s="20" t="s">
        <v>51</v>
      </c>
      <c r="C427" s="20" t="s">
        <v>81</v>
      </c>
      <c r="D427" s="20" t="s">
        <v>80</v>
      </c>
      <c r="E427" s="21">
        <v>142</v>
      </c>
      <c r="F427" s="32" t="s">
        <v>180</v>
      </c>
      <c r="G427" s="23" t="s">
        <v>180</v>
      </c>
    </row>
    <row r="428" spans="1:7" ht="17.100000000000001" customHeight="1" x14ac:dyDescent="0.3">
      <c r="A428" s="20" t="s">
        <v>179</v>
      </c>
      <c r="B428" s="20" t="s">
        <v>51</v>
      </c>
      <c r="C428" s="20" t="s">
        <v>83</v>
      </c>
      <c r="D428" s="20" t="s">
        <v>79</v>
      </c>
      <c r="E428" s="21" t="s">
        <v>180</v>
      </c>
      <c r="F428" s="32">
        <v>1</v>
      </c>
      <c r="G428" s="23" t="s">
        <v>181</v>
      </c>
    </row>
    <row r="429" spans="1:7" ht="17.100000000000001" customHeight="1" x14ac:dyDescent="0.3">
      <c r="A429" s="20" t="s">
        <v>179</v>
      </c>
      <c r="B429" s="20" t="s">
        <v>51</v>
      </c>
      <c r="C429" s="20" t="s">
        <v>83</v>
      </c>
      <c r="D429" s="20" t="s">
        <v>80</v>
      </c>
      <c r="E429" s="21">
        <v>14</v>
      </c>
      <c r="F429" s="32" t="s">
        <v>180</v>
      </c>
      <c r="G429" s="23" t="s">
        <v>180</v>
      </c>
    </row>
    <row r="430" spans="1:7" ht="17.100000000000001" customHeight="1" x14ac:dyDescent="0.3">
      <c r="A430" s="20" t="s">
        <v>179</v>
      </c>
      <c r="B430" s="20" t="s">
        <v>52</v>
      </c>
      <c r="C430" s="20" t="s">
        <v>78</v>
      </c>
      <c r="D430" s="20" t="s">
        <v>79</v>
      </c>
      <c r="E430" s="21">
        <v>73</v>
      </c>
      <c r="F430" s="32" t="s">
        <v>180</v>
      </c>
      <c r="G430" s="23" t="s">
        <v>180</v>
      </c>
    </row>
    <row r="431" spans="1:7" ht="17.100000000000001" customHeight="1" x14ac:dyDescent="0.3">
      <c r="A431" s="20" t="s">
        <v>179</v>
      </c>
      <c r="B431" s="20" t="s">
        <v>52</v>
      </c>
      <c r="C431" s="20" t="s">
        <v>78</v>
      </c>
      <c r="D431" s="20" t="s">
        <v>80</v>
      </c>
      <c r="E431" s="21">
        <v>72</v>
      </c>
      <c r="F431" s="32" t="s">
        <v>180</v>
      </c>
      <c r="G431" s="23" t="s">
        <v>180</v>
      </c>
    </row>
    <row r="432" spans="1:7" ht="17.100000000000001" customHeight="1" x14ac:dyDescent="0.3">
      <c r="A432" s="20" t="s">
        <v>179</v>
      </c>
      <c r="B432" s="20" t="s">
        <v>52</v>
      </c>
      <c r="C432" s="20" t="s">
        <v>82</v>
      </c>
      <c r="D432" s="20" t="s">
        <v>79</v>
      </c>
      <c r="E432" s="21" t="s">
        <v>180</v>
      </c>
      <c r="F432" s="32">
        <v>2</v>
      </c>
      <c r="G432" s="23" t="s">
        <v>182</v>
      </c>
    </row>
    <row r="433" spans="1:7" ht="17.100000000000001" customHeight="1" x14ac:dyDescent="0.3">
      <c r="A433" s="20" t="s">
        <v>179</v>
      </c>
      <c r="B433" s="20" t="s">
        <v>52</v>
      </c>
      <c r="C433" s="20" t="s">
        <v>82</v>
      </c>
      <c r="D433" s="20" t="s">
        <v>80</v>
      </c>
      <c r="E433" s="21">
        <v>20</v>
      </c>
      <c r="F433" s="32" t="s">
        <v>180</v>
      </c>
      <c r="G433" s="23" t="s">
        <v>180</v>
      </c>
    </row>
    <row r="434" spans="1:7" ht="17.100000000000001" customHeight="1" x14ac:dyDescent="0.3">
      <c r="A434" s="20" t="s">
        <v>179</v>
      </c>
      <c r="B434" s="20" t="s">
        <v>52</v>
      </c>
      <c r="C434" s="20" t="s">
        <v>84</v>
      </c>
      <c r="D434" s="20" t="s">
        <v>79</v>
      </c>
      <c r="E434" s="21">
        <v>32</v>
      </c>
      <c r="F434" s="32" t="s">
        <v>180</v>
      </c>
      <c r="G434" s="23" t="s">
        <v>180</v>
      </c>
    </row>
    <row r="435" spans="1:7" ht="17.100000000000001" customHeight="1" x14ac:dyDescent="0.3">
      <c r="A435" s="20" t="s">
        <v>179</v>
      </c>
      <c r="B435" s="20" t="s">
        <v>52</v>
      </c>
      <c r="C435" s="20" t="s">
        <v>84</v>
      </c>
      <c r="D435" s="20" t="s">
        <v>80</v>
      </c>
      <c r="E435" s="21">
        <v>20</v>
      </c>
      <c r="F435" s="32" t="s">
        <v>180</v>
      </c>
      <c r="G435" s="23" t="s">
        <v>180</v>
      </c>
    </row>
    <row r="436" spans="1:7" ht="17.100000000000001" customHeight="1" x14ac:dyDescent="0.3">
      <c r="A436" s="20" t="s">
        <v>179</v>
      </c>
      <c r="B436" s="20" t="s">
        <v>52</v>
      </c>
      <c r="C436" s="20" t="s">
        <v>81</v>
      </c>
      <c r="D436" s="20" t="s">
        <v>79</v>
      </c>
      <c r="E436" s="21">
        <v>157</v>
      </c>
      <c r="F436" s="32" t="s">
        <v>180</v>
      </c>
      <c r="G436" s="23" t="s">
        <v>180</v>
      </c>
    </row>
    <row r="437" spans="1:7" ht="17.100000000000001" customHeight="1" x14ac:dyDescent="0.3">
      <c r="A437" s="20" t="s">
        <v>179</v>
      </c>
      <c r="B437" s="20" t="s">
        <v>52</v>
      </c>
      <c r="C437" s="20" t="s">
        <v>81</v>
      </c>
      <c r="D437" s="20" t="s">
        <v>80</v>
      </c>
      <c r="E437" s="21">
        <v>185</v>
      </c>
      <c r="F437" s="32" t="s">
        <v>180</v>
      </c>
      <c r="G437" s="23" t="s">
        <v>180</v>
      </c>
    </row>
    <row r="438" spans="1:7" ht="17.100000000000001" customHeight="1" x14ac:dyDescent="0.3">
      <c r="A438" s="20" t="s">
        <v>179</v>
      </c>
      <c r="B438" s="20" t="s">
        <v>52</v>
      </c>
      <c r="C438" s="20" t="s">
        <v>83</v>
      </c>
      <c r="D438" s="20" t="s">
        <v>79</v>
      </c>
      <c r="E438" s="21" t="s">
        <v>180</v>
      </c>
      <c r="F438" s="32">
        <v>1</v>
      </c>
      <c r="G438" s="23" t="s">
        <v>181</v>
      </c>
    </row>
    <row r="439" spans="1:7" ht="17.100000000000001" customHeight="1" x14ac:dyDescent="0.3">
      <c r="A439" s="20" t="s">
        <v>179</v>
      </c>
      <c r="B439" s="20" t="s">
        <v>52</v>
      </c>
      <c r="C439" s="20" t="s">
        <v>83</v>
      </c>
      <c r="D439" s="20" t="s">
        <v>80</v>
      </c>
      <c r="E439" s="21">
        <v>12</v>
      </c>
      <c r="F439" s="32" t="s">
        <v>180</v>
      </c>
      <c r="G439" s="23" t="s">
        <v>180</v>
      </c>
    </row>
    <row r="440" spans="1:7" ht="17.100000000000001" customHeight="1" x14ac:dyDescent="0.3">
      <c r="A440" s="20" t="s">
        <v>179</v>
      </c>
      <c r="B440" s="20" t="s">
        <v>53</v>
      </c>
      <c r="C440" s="20" t="s">
        <v>78</v>
      </c>
      <c r="D440" s="20" t="s">
        <v>79</v>
      </c>
      <c r="E440" s="21">
        <v>109</v>
      </c>
      <c r="F440" s="32" t="s">
        <v>180</v>
      </c>
      <c r="G440" s="23" t="s">
        <v>180</v>
      </c>
    </row>
    <row r="441" spans="1:7" ht="17.100000000000001" customHeight="1" x14ac:dyDescent="0.3">
      <c r="A441" s="20" t="s">
        <v>179</v>
      </c>
      <c r="B441" s="20" t="s">
        <v>53</v>
      </c>
      <c r="C441" s="20" t="s">
        <v>78</v>
      </c>
      <c r="D441" s="20" t="s">
        <v>80</v>
      </c>
      <c r="E441" s="21">
        <v>114</v>
      </c>
      <c r="F441" s="32" t="s">
        <v>180</v>
      </c>
      <c r="G441" s="23" t="s">
        <v>180</v>
      </c>
    </row>
    <row r="442" spans="1:7" ht="17.100000000000001" customHeight="1" x14ac:dyDescent="0.3">
      <c r="A442" s="20" t="s">
        <v>179</v>
      </c>
      <c r="B442" s="20" t="s">
        <v>53</v>
      </c>
      <c r="C442" s="20" t="s">
        <v>82</v>
      </c>
      <c r="D442" s="20" t="s">
        <v>79</v>
      </c>
      <c r="E442" s="21" t="s">
        <v>180</v>
      </c>
      <c r="F442" s="32">
        <v>2</v>
      </c>
      <c r="G442" s="23" t="s">
        <v>182</v>
      </c>
    </row>
    <row r="443" spans="1:7" ht="17.100000000000001" customHeight="1" x14ac:dyDescent="0.3">
      <c r="A443" s="20" t="s">
        <v>179</v>
      </c>
      <c r="B443" s="20" t="s">
        <v>53</v>
      </c>
      <c r="C443" s="20" t="s">
        <v>82</v>
      </c>
      <c r="D443" s="20" t="s">
        <v>80</v>
      </c>
      <c r="E443" s="21" t="s">
        <v>180</v>
      </c>
      <c r="F443" s="32">
        <v>2</v>
      </c>
      <c r="G443" s="23" t="s">
        <v>182</v>
      </c>
    </row>
    <row r="444" spans="1:7" ht="17.100000000000001" customHeight="1" x14ac:dyDescent="0.3">
      <c r="A444" s="20" t="s">
        <v>179</v>
      </c>
      <c r="B444" s="20" t="s">
        <v>53</v>
      </c>
      <c r="C444" s="20" t="s">
        <v>84</v>
      </c>
      <c r="D444" s="20" t="s">
        <v>79</v>
      </c>
      <c r="E444" s="21">
        <v>40</v>
      </c>
      <c r="F444" s="32" t="s">
        <v>180</v>
      </c>
      <c r="G444" s="23" t="s">
        <v>180</v>
      </c>
    </row>
    <row r="445" spans="1:7" ht="17.100000000000001" customHeight="1" x14ac:dyDescent="0.3">
      <c r="A445" s="20" t="s">
        <v>179</v>
      </c>
      <c r="B445" s="20" t="s">
        <v>53</v>
      </c>
      <c r="C445" s="20" t="s">
        <v>84</v>
      </c>
      <c r="D445" s="20" t="s">
        <v>80</v>
      </c>
      <c r="E445" s="21">
        <v>27</v>
      </c>
      <c r="F445" s="32" t="s">
        <v>180</v>
      </c>
      <c r="G445" s="23" t="s">
        <v>180</v>
      </c>
    </row>
    <row r="446" spans="1:7" ht="17.100000000000001" customHeight="1" x14ac:dyDescent="0.3">
      <c r="A446" s="20" t="s">
        <v>179</v>
      </c>
      <c r="B446" s="20" t="s">
        <v>53</v>
      </c>
      <c r="C446" s="20" t="s">
        <v>81</v>
      </c>
      <c r="D446" s="20" t="s">
        <v>79</v>
      </c>
      <c r="E446" s="21">
        <v>116</v>
      </c>
      <c r="F446" s="32" t="s">
        <v>180</v>
      </c>
      <c r="G446" s="23" t="s">
        <v>180</v>
      </c>
    </row>
    <row r="447" spans="1:7" ht="17.100000000000001" customHeight="1" x14ac:dyDescent="0.3">
      <c r="A447" s="20" t="s">
        <v>179</v>
      </c>
      <c r="B447" s="20" t="s">
        <v>53</v>
      </c>
      <c r="C447" s="20" t="s">
        <v>81</v>
      </c>
      <c r="D447" s="20" t="s">
        <v>80</v>
      </c>
      <c r="E447" s="21">
        <v>165</v>
      </c>
      <c r="F447" s="32" t="s">
        <v>180</v>
      </c>
      <c r="G447" s="23" t="s">
        <v>180</v>
      </c>
    </row>
    <row r="448" spans="1:7" ht="17.100000000000001" customHeight="1" x14ac:dyDescent="0.3">
      <c r="A448" s="20" t="s">
        <v>179</v>
      </c>
      <c r="B448" s="20" t="s">
        <v>53</v>
      </c>
      <c r="C448" s="20" t="s">
        <v>83</v>
      </c>
      <c r="D448" s="20" t="s">
        <v>79</v>
      </c>
      <c r="E448" s="21" t="s">
        <v>180</v>
      </c>
      <c r="F448" s="32">
        <v>1</v>
      </c>
      <c r="G448" s="23" t="s">
        <v>181</v>
      </c>
    </row>
    <row r="449" spans="1:7" ht="17.100000000000001" customHeight="1" x14ac:dyDescent="0.3">
      <c r="A449" s="20" t="s">
        <v>179</v>
      </c>
      <c r="B449" s="20" t="s">
        <v>53</v>
      </c>
      <c r="C449" s="20" t="s">
        <v>83</v>
      </c>
      <c r="D449" s="20" t="s">
        <v>80</v>
      </c>
      <c r="E449" s="21" t="s">
        <v>180</v>
      </c>
      <c r="F449" s="32">
        <v>1</v>
      </c>
      <c r="G449" s="23" t="s">
        <v>181</v>
      </c>
    </row>
    <row r="450" spans="1:7" ht="17.100000000000001" customHeight="1" x14ac:dyDescent="0.3">
      <c r="A450" s="20" t="s">
        <v>179</v>
      </c>
      <c r="B450" s="20" t="s">
        <v>54</v>
      </c>
      <c r="C450" s="20" t="s">
        <v>78</v>
      </c>
      <c r="D450" s="20" t="s">
        <v>79</v>
      </c>
      <c r="E450" s="21">
        <v>29</v>
      </c>
      <c r="F450" s="32" t="s">
        <v>180</v>
      </c>
      <c r="G450" s="23" t="s">
        <v>180</v>
      </c>
    </row>
    <row r="451" spans="1:7" ht="17.100000000000001" customHeight="1" x14ac:dyDescent="0.3">
      <c r="A451" s="20" t="s">
        <v>179</v>
      </c>
      <c r="B451" s="20" t="s">
        <v>54</v>
      </c>
      <c r="C451" s="20" t="s">
        <v>78</v>
      </c>
      <c r="D451" s="20" t="s">
        <v>80</v>
      </c>
      <c r="E451" s="21">
        <v>37</v>
      </c>
      <c r="F451" s="32" t="s">
        <v>180</v>
      </c>
      <c r="G451" s="23" t="s">
        <v>180</v>
      </c>
    </row>
    <row r="452" spans="1:7" ht="17.100000000000001" customHeight="1" x14ac:dyDescent="0.3">
      <c r="A452" s="20" t="s">
        <v>179</v>
      </c>
      <c r="B452" s="20" t="s">
        <v>54</v>
      </c>
      <c r="C452" s="20" t="s">
        <v>82</v>
      </c>
      <c r="D452" s="20" t="s">
        <v>79</v>
      </c>
      <c r="E452" s="21" t="s">
        <v>180</v>
      </c>
      <c r="F452" s="32">
        <v>1</v>
      </c>
      <c r="G452" s="23" t="s">
        <v>181</v>
      </c>
    </row>
    <row r="453" spans="1:7" ht="17.100000000000001" customHeight="1" x14ac:dyDescent="0.3">
      <c r="A453" s="20" t="s">
        <v>179</v>
      </c>
      <c r="B453" s="20" t="s">
        <v>54</v>
      </c>
      <c r="C453" s="20" t="s">
        <v>82</v>
      </c>
      <c r="D453" s="20" t="s">
        <v>80</v>
      </c>
      <c r="E453" s="21" t="s">
        <v>180</v>
      </c>
      <c r="F453" s="32">
        <v>1</v>
      </c>
      <c r="G453" s="23" t="s">
        <v>181</v>
      </c>
    </row>
    <row r="454" spans="1:7" ht="17.100000000000001" customHeight="1" x14ac:dyDescent="0.3">
      <c r="A454" s="20" t="s">
        <v>179</v>
      </c>
      <c r="B454" s="20" t="s">
        <v>54</v>
      </c>
      <c r="C454" s="20" t="s">
        <v>84</v>
      </c>
      <c r="D454" s="20" t="s">
        <v>79</v>
      </c>
      <c r="E454" s="21" t="s">
        <v>180</v>
      </c>
      <c r="F454" s="32">
        <v>1</v>
      </c>
      <c r="G454" s="23" t="s">
        <v>181</v>
      </c>
    </row>
    <row r="455" spans="1:7" ht="17.100000000000001" customHeight="1" x14ac:dyDescent="0.3">
      <c r="A455" s="20" t="s">
        <v>179</v>
      </c>
      <c r="B455" s="20" t="s">
        <v>54</v>
      </c>
      <c r="C455" s="20" t="s">
        <v>84</v>
      </c>
      <c r="D455" s="20" t="s">
        <v>80</v>
      </c>
      <c r="E455" s="21" t="s">
        <v>180</v>
      </c>
      <c r="F455" s="32">
        <v>1</v>
      </c>
      <c r="G455" s="23" t="s">
        <v>181</v>
      </c>
    </row>
    <row r="456" spans="1:7" ht="17.100000000000001" customHeight="1" x14ac:dyDescent="0.3">
      <c r="A456" s="20" t="s">
        <v>179</v>
      </c>
      <c r="B456" s="20" t="s">
        <v>54</v>
      </c>
      <c r="C456" s="20" t="s">
        <v>81</v>
      </c>
      <c r="D456" s="20" t="s">
        <v>79</v>
      </c>
      <c r="E456" s="21" t="s">
        <v>180</v>
      </c>
      <c r="F456" s="32">
        <v>2</v>
      </c>
      <c r="G456" s="23" t="s">
        <v>182</v>
      </c>
    </row>
    <row r="457" spans="1:7" ht="17.100000000000001" customHeight="1" x14ac:dyDescent="0.3">
      <c r="A457" s="20" t="s">
        <v>179</v>
      </c>
      <c r="B457" s="20" t="s">
        <v>54</v>
      </c>
      <c r="C457" s="20" t="s">
        <v>81</v>
      </c>
      <c r="D457" s="20" t="s">
        <v>80</v>
      </c>
      <c r="E457" s="21" t="s">
        <v>180</v>
      </c>
      <c r="F457" s="32">
        <v>2</v>
      </c>
      <c r="G457" s="23" t="s">
        <v>182</v>
      </c>
    </row>
    <row r="458" spans="1:7" ht="17.100000000000001" customHeight="1" x14ac:dyDescent="0.3">
      <c r="A458" s="20" t="s">
        <v>179</v>
      </c>
      <c r="B458" s="20" t="s">
        <v>54</v>
      </c>
      <c r="C458" s="20" t="s">
        <v>83</v>
      </c>
      <c r="D458" s="20" t="s">
        <v>79</v>
      </c>
      <c r="E458" s="21" t="s">
        <v>180</v>
      </c>
      <c r="F458" s="32">
        <v>1</v>
      </c>
      <c r="G458" s="23" t="s">
        <v>181</v>
      </c>
    </row>
    <row r="459" spans="1:7" ht="17.100000000000001" customHeight="1" x14ac:dyDescent="0.3">
      <c r="A459" s="20" t="s">
        <v>179</v>
      </c>
      <c r="B459" s="20" t="s">
        <v>54</v>
      </c>
      <c r="C459" s="20" t="s">
        <v>83</v>
      </c>
      <c r="D459" s="20" t="s">
        <v>80</v>
      </c>
      <c r="E459" s="21" t="s">
        <v>180</v>
      </c>
      <c r="F459" s="32">
        <v>1</v>
      </c>
      <c r="G459" s="23" t="s">
        <v>181</v>
      </c>
    </row>
    <row r="460" spans="1:7" ht="17.100000000000001" customHeight="1" x14ac:dyDescent="0.3">
      <c r="A460" s="20" t="s">
        <v>179</v>
      </c>
      <c r="B460" s="20" t="s">
        <v>55</v>
      </c>
      <c r="C460" s="20" t="s">
        <v>78</v>
      </c>
      <c r="D460" s="20" t="s">
        <v>79</v>
      </c>
      <c r="E460" s="21" t="s">
        <v>180</v>
      </c>
      <c r="F460" s="32">
        <v>1</v>
      </c>
      <c r="G460" s="23" t="s">
        <v>181</v>
      </c>
    </row>
    <row r="461" spans="1:7" ht="17.100000000000001" customHeight="1" x14ac:dyDescent="0.3">
      <c r="A461" s="20" t="s">
        <v>179</v>
      </c>
      <c r="B461" s="20" t="s">
        <v>55</v>
      </c>
      <c r="C461" s="20" t="s">
        <v>78</v>
      </c>
      <c r="D461" s="20" t="s">
        <v>80</v>
      </c>
      <c r="E461" s="21">
        <v>17</v>
      </c>
      <c r="F461" s="32" t="s">
        <v>180</v>
      </c>
      <c r="G461" s="23" t="s">
        <v>180</v>
      </c>
    </row>
    <row r="462" spans="1:7" ht="17.100000000000001" customHeight="1" x14ac:dyDescent="0.3">
      <c r="A462" s="20" t="s">
        <v>179</v>
      </c>
      <c r="B462" s="20" t="s">
        <v>55</v>
      </c>
      <c r="C462" s="20" t="s">
        <v>82</v>
      </c>
      <c r="D462" s="20" t="s">
        <v>79</v>
      </c>
      <c r="E462" s="21" t="s">
        <v>180</v>
      </c>
      <c r="F462" s="32">
        <v>1</v>
      </c>
      <c r="G462" s="23" t="s">
        <v>181</v>
      </c>
    </row>
    <row r="463" spans="1:7" ht="17.100000000000001" customHeight="1" x14ac:dyDescent="0.3">
      <c r="A463" s="20" t="s">
        <v>179</v>
      </c>
      <c r="B463" s="20" t="s">
        <v>55</v>
      </c>
      <c r="C463" s="20" t="s">
        <v>84</v>
      </c>
      <c r="D463" s="20" t="s">
        <v>79</v>
      </c>
      <c r="E463" s="21" t="s">
        <v>180</v>
      </c>
      <c r="F463" s="32">
        <v>1</v>
      </c>
      <c r="G463" s="23" t="s">
        <v>181</v>
      </c>
    </row>
    <row r="464" spans="1:7" ht="17.100000000000001" customHeight="1" x14ac:dyDescent="0.3">
      <c r="A464" s="20" t="s">
        <v>179</v>
      </c>
      <c r="B464" s="20" t="s">
        <v>55</v>
      </c>
      <c r="C464" s="20" t="s">
        <v>84</v>
      </c>
      <c r="D464" s="20" t="s">
        <v>80</v>
      </c>
      <c r="E464" s="21" t="s">
        <v>180</v>
      </c>
      <c r="F464" s="32">
        <v>1</v>
      </c>
      <c r="G464" s="23" t="s">
        <v>181</v>
      </c>
    </row>
    <row r="465" spans="1:7" ht="17.100000000000001" customHeight="1" x14ac:dyDescent="0.3">
      <c r="A465" s="20" t="s">
        <v>179</v>
      </c>
      <c r="B465" s="20" t="s">
        <v>55</v>
      </c>
      <c r="C465" s="20" t="s">
        <v>81</v>
      </c>
      <c r="D465" s="20" t="s">
        <v>79</v>
      </c>
      <c r="E465" s="21" t="s">
        <v>180</v>
      </c>
      <c r="F465" s="32">
        <v>1</v>
      </c>
      <c r="G465" s="23" t="s">
        <v>181</v>
      </c>
    </row>
    <row r="466" spans="1:7" ht="17.100000000000001" customHeight="1" x14ac:dyDescent="0.3">
      <c r="A466" s="20" t="s">
        <v>179</v>
      </c>
      <c r="B466" s="20" t="s">
        <v>55</v>
      </c>
      <c r="C466" s="20" t="s">
        <v>81</v>
      </c>
      <c r="D466" s="20" t="s">
        <v>80</v>
      </c>
      <c r="E466" s="21">
        <v>19</v>
      </c>
      <c r="F466" s="32" t="s">
        <v>180</v>
      </c>
      <c r="G466" s="23" t="s">
        <v>180</v>
      </c>
    </row>
    <row r="467" spans="1:7" ht="17.100000000000001" customHeight="1" x14ac:dyDescent="0.3">
      <c r="A467" s="20" t="s">
        <v>179</v>
      </c>
      <c r="B467" s="20" t="s">
        <v>55</v>
      </c>
      <c r="C467" s="20" t="s">
        <v>83</v>
      </c>
      <c r="D467" s="20" t="s">
        <v>79</v>
      </c>
      <c r="E467" s="21" t="s">
        <v>180</v>
      </c>
      <c r="F467" s="32">
        <v>1</v>
      </c>
      <c r="G467" s="23" t="s">
        <v>181</v>
      </c>
    </row>
    <row r="468" spans="1:7" ht="17.100000000000001" customHeight="1" x14ac:dyDescent="0.3">
      <c r="A468" s="20" t="s">
        <v>179</v>
      </c>
      <c r="B468" s="20" t="s">
        <v>55</v>
      </c>
      <c r="C468" s="20" t="s">
        <v>83</v>
      </c>
      <c r="D468" s="20" t="s">
        <v>80</v>
      </c>
      <c r="E468" s="21" t="s">
        <v>180</v>
      </c>
      <c r="F468" s="32">
        <v>1</v>
      </c>
      <c r="G468" s="23" t="s">
        <v>181</v>
      </c>
    </row>
    <row r="469" spans="1:7" ht="17.100000000000001" customHeight="1" x14ac:dyDescent="0.3">
      <c r="A469" s="20" t="s">
        <v>179</v>
      </c>
      <c r="B469" s="20" t="s">
        <v>56</v>
      </c>
      <c r="C469" s="20" t="s">
        <v>78</v>
      </c>
      <c r="D469" s="20" t="s">
        <v>79</v>
      </c>
      <c r="E469" s="21" t="s">
        <v>180</v>
      </c>
      <c r="F469" s="32">
        <v>1</v>
      </c>
      <c r="G469" s="23" t="s">
        <v>181</v>
      </c>
    </row>
    <row r="470" spans="1:7" ht="17.100000000000001" customHeight="1" x14ac:dyDescent="0.3">
      <c r="A470" s="20" t="s">
        <v>179</v>
      </c>
      <c r="B470" s="20" t="s">
        <v>56</v>
      </c>
      <c r="C470" s="20" t="s">
        <v>78</v>
      </c>
      <c r="D470" s="20" t="s">
        <v>80</v>
      </c>
      <c r="E470" s="21" t="s">
        <v>180</v>
      </c>
      <c r="F470" s="32">
        <v>1</v>
      </c>
      <c r="G470" s="23" t="s">
        <v>181</v>
      </c>
    </row>
    <row r="471" spans="1:7" ht="17.100000000000001" customHeight="1" x14ac:dyDescent="0.3">
      <c r="A471" s="20" t="s">
        <v>179</v>
      </c>
      <c r="B471" s="20" t="s">
        <v>56</v>
      </c>
      <c r="C471" s="20" t="s">
        <v>84</v>
      </c>
      <c r="D471" s="20" t="s">
        <v>80</v>
      </c>
      <c r="E471" s="21" t="s">
        <v>180</v>
      </c>
      <c r="F471" s="32">
        <v>1</v>
      </c>
      <c r="G471" s="23" t="s">
        <v>181</v>
      </c>
    </row>
    <row r="472" spans="1:7" ht="17.100000000000001" customHeight="1" x14ac:dyDescent="0.3">
      <c r="A472" s="20" t="s">
        <v>179</v>
      </c>
      <c r="B472" s="20" t="s">
        <v>56</v>
      </c>
      <c r="C472" s="20" t="s">
        <v>81</v>
      </c>
      <c r="D472" s="20" t="s">
        <v>79</v>
      </c>
      <c r="E472" s="21" t="s">
        <v>180</v>
      </c>
      <c r="F472" s="32">
        <v>1</v>
      </c>
      <c r="G472" s="23" t="s">
        <v>181</v>
      </c>
    </row>
    <row r="473" spans="1:7" ht="17.100000000000001" customHeight="1" x14ac:dyDescent="0.3">
      <c r="A473" s="20" t="s">
        <v>179</v>
      </c>
      <c r="B473" s="20" t="s">
        <v>56</v>
      </c>
      <c r="C473" s="20" t="s">
        <v>81</v>
      </c>
      <c r="D473" s="20" t="s">
        <v>80</v>
      </c>
      <c r="E473" s="21" t="s">
        <v>180</v>
      </c>
      <c r="F473" s="32">
        <v>2</v>
      </c>
      <c r="G473" s="23" t="s">
        <v>182</v>
      </c>
    </row>
    <row r="474" spans="1:7" ht="17.100000000000001" customHeight="1" x14ac:dyDescent="0.3">
      <c r="A474" s="20" t="s">
        <v>179</v>
      </c>
      <c r="B474" s="20" t="s">
        <v>57</v>
      </c>
      <c r="C474" s="20" t="s">
        <v>78</v>
      </c>
      <c r="D474" s="20" t="s">
        <v>79</v>
      </c>
      <c r="E474" s="21">
        <v>200</v>
      </c>
      <c r="F474" s="32" t="s">
        <v>180</v>
      </c>
      <c r="G474" s="23" t="s">
        <v>180</v>
      </c>
    </row>
    <row r="475" spans="1:7" ht="17.100000000000001" customHeight="1" x14ac:dyDescent="0.3">
      <c r="A475" s="20" t="s">
        <v>179</v>
      </c>
      <c r="B475" s="20" t="s">
        <v>57</v>
      </c>
      <c r="C475" s="20" t="s">
        <v>78</v>
      </c>
      <c r="D475" s="20" t="s">
        <v>80</v>
      </c>
      <c r="E475" s="21">
        <v>246</v>
      </c>
      <c r="F475" s="32" t="s">
        <v>180</v>
      </c>
      <c r="G475" s="23" t="s">
        <v>180</v>
      </c>
    </row>
    <row r="476" spans="1:7" ht="17.100000000000001" customHeight="1" x14ac:dyDescent="0.3">
      <c r="A476" s="20" t="s">
        <v>179</v>
      </c>
      <c r="B476" s="20" t="s">
        <v>57</v>
      </c>
      <c r="C476" s="20" t="s">
        <v>82</v>
      </c>
      <c r="D476" s="20" t="s">
        <v>79</v>
      </c>
      <c r="E476" s="21">
        <v>12</v>
      </c>
      <c r="F476" s="32" t="s">
        <v>180</v>
      </c>
      <c r="G476" s="23" t="s">
        <v>180</v>
      </c>
    </row>
    <row r="477" spans="1:7" ht="17.100000000000001" customHeight="1" x14ac:dyDescent="0.3">
      <c r="A477" s="20" t="s">
        <v>179</v>
      </c>
      <c r="B477" s="20" t="s">
        <v>57</v>
      </c>
      <c r="C477" s="20" t="s">
        <v>82</v>
      </c>
      <c r="D477" s="20" t="s">
        <v>80</v>
      </c>
      <c r="E477" s="21">
        <v>14</v>
      </c>
      <c r="F477" s="32" t="s">
        <v>180</v>
      </c>
      <c r="G477" s="23" t="s">
        <v>180</v>
      </c>
    </row>
    <row r="478" spans="1:7" ht="17.100000000000001" customHeight="1" x14ac:dyDescent="0.3">
      <c r="A478" s="20" t="s">
        <v>179</v>
      </c>
      <c r="B478" s="20" t="s">
        <v>57</v>
      </c>
      <c r="C478" s="20" t="s">
        <v>84</v>
      </c>
      <c r="D478" s="20" t="s">
        <v>79</v>
      </c>
      <c r="E478" s="21">
        <v>27</v>
      </c>
      <c r="F478" s="32" t="s">
        <v>180</v>
      </c>
      <c r="G478" s="23" t="s">
        <v>180</v>
      </c>
    </row>
    <row r="479" spans="1:7" ht="17.100000000000001" customHeight="1" x14ac:dyDescent="0.3">
      <c r="A479" s="20" t="s">
        <v>179</v>
      </c>
      <c r="B479" s="20" t="s">
        <v>57</v>
      </c>
      <c r="C479" s="20" t="s">
        <v>84</v>
      </c>
      <c r="D479" s="20" t="s">
        <v>80</v>
      </c>
      <c r="E479" s="21">
        <v>29</v>
      </c>
      <c r="F479" s="32" t="s">
        <v>180</v>
      </c>
      <c r="G479" s="23" t="s">
        <v>180</v>
      </c>
    </row>
    <row r="480" spans="1:7" ht="17.100000000000001" customHeight="1" x14ac:dyDescent="0.3">
      <c r="A480" s="20" t="s">
        <v>179</v>
      </c>
      <c r="B480" s="20" t="s">
        <v>57</v>
      </c>
      <c r="C480" s="20" t="s">
        <v>81</v>
      </c>
      <c r="D480" s="20" t="s">
        <v>79</v>
      </c>
      <c r="E480" s="21">
        <v>102</v>
      </c>
      <c r="F480" s="32" t="s">
        <v>180</v>
      </c>
      <c r="G480" s="23" t="s">
        <v>180</v>
      </c>
    </row>
    <row r="481" spans="1:7" ht="17.100000000000001" customHeight="1" x14ac:dyDescent="0.3">
      <c r="A481" s="20" t="s">
        <v>179</v>
      </c>
      <c r="B481" s="20" t="s">
        <v>57</v>
      </c>
      <c r="C481" s="20" t="s">
        <v>81</v>
      </c>
      <c r="D481" s="20" t="s">
        <v>80</v>
      </c>
      <c r="E481" s="21">
        <v>164</v>
      </c>
      <c r="F481" s="32" t="s">
        <v>180</v>
      </c>
      <c r="G481" s="23" t="s">
        <v>180</v>
      </c>
    </row>
    <row r="482" spans="1:7" ht="17.100000000000001" customHeight="1" x14ac:dyDescent="0.3">
      <c r="A482" s="20" t="s">
        <v>179</v>
      </c>
      <c r="B482" s="20" t="s">
        <v>57</v>
      </c>
      <c r="C482" s="20" t="s">
        <v>83</v>
      </c>
      <c r="D482" s="20" t="s">
        <v>79</v>
      </c>
      <c r="E482" s="21">
        <v>15</v>
      </c>
      <c r="F482" s="32" t="s">
        <v>180</v>
      </c>
      <c r="G482" s="23" t="s">
        <v>180</v>
      </c>
    </row>
    <row r="483" spans="1:7" ht="17.100000000000001" customHeight="1" x14ac:dyDescent="0.3">
      <c r="A483" s="20" t="s">
        <v>179</v>
      </c>
      <c r="B483" s="20" t="s">
        <v>57</v>
      </c>
      <c r="C483" s="20" t="s">
        <v>83</v>
      </c>
      <c r="D483" s="20" t="s">
        <v>80</v>
      </c>
      <c r="E483" s="21">
        <v>13</v>
      </c>
      <c r="F483" s="32" t="s">
        <v>180</v>
      </c>
      <c r="G483" s="23" t="s">
        <v>180</v>
      </c>
    </row>
    <row r="484" spans="1:7" ht="17.100000000000001" customHeight="1" x14ac:dyDescent="0.3">
      <c r="A484" s="20" t="s">
        <v>179</v>
      </c>
      <c r="B484" s="20" t="s">
        <v>58</v>
      </c>
      <c r="C484" s="20" t="s">
        <v>78</v>
      </c>
      <c r="D484" s="20" t="s">
        <v>79</v>
      </c>
      <c r="E484" s="21" t="s">
        <v>180</v>
      </c>
      <c r="F484" s="32">
        <v>1</v>
      </c>
      <c r="G484" s="23" t="s">
        <v>181</v>
      </c>
    </row>
    <row r="485" spans="1:7" ht="17.100000000000001" customHeight="1" x14ac:dyDescent="0.3">
      <c r="A485" s="20" t="s">
        <v>179</v>
      </c>
      <c r="B485" s="20" t="s">
        <v>58</v>
      </c>
      <c r="C485" s="20" t="s">
        <v>78</v>
      </c>
      <c r="D485" s="20" t="s">
        <v>80</v>
      </c>
      <c r="E485" s="21">
        <v>12</v>
      </c>
      <c r="F485" s="32" t="s">
        <v>180</v>
      </c>
      <c r="G485" s="23" t="s">
        <v>180</v>
      </c>
    </row>
    <row r="486" spans="1:7" ht="17.100000000000001" customHeight="1" x14ac:dyDescent="0.3">
      <c r="A486" s="20" t="s">
        <v>179</v>
      </c>
      <c r="B486" s="20" t="s">
        <v>58</v>
      </c>
      <c r="C486" s="20" t="s">
        <v>82</v>
      </c>
      <c r="D486" s="20" t="s">
        <v>79</v>
      </c>
      <c r="E486" s="21" t="s">
        <v>180</v>
      </c>
      <c r="F486" s="32">
        <v>1</v>
      </c>
      <c r="G486" s="23" t="s">
        <v>181</v>
      </c>
    </row>
    <row r="487" spans="1:7" ht="17.100000000000001" customHeight="1" x14ac:dyDescent="0.3">
      <c r="A487" s="20" t="s">
        <v>179</v>
      </c>
      <c r="B487" s="20" t="s">
        <v>58</v>
      </c>
      <c r="C487" s="20" t="s">
        <v>82</v>
      </c>
      <c r="D487" s="20" t="s">
        <v>80</v>
      </c>
      <c r="E487" s="21" t="s">
        <v>180</v>
      </c>
      <c r="F487" s="32">
        <v>1</v>
      </c>
      <c r="G487" s="23" t="s">
        <v>181</v>
      </c>
    </row>
    <row r="488" spans="1:7" ht="17.100000000000001" customHeight="1" x14ac:dyDescent="0.3">
      <c r="A488" s="20" t="s">
        <v>179</v>
      </c>
      <c r="B488" s="20" t="s">
        <v>58</v>
      </c>
      <c r="C488" s="20" t="s">
        <v>81</v>
      </c>
      <c r="D488" s="20" t="s">
        <v>79</v>
      </c>
      <c r="E488" s="21" t="s">
        <v>180</v>
      </c>
      <c r="F488" s="32">
        <v>1</v>
      </c>
      <c r="G488" s="23" t="s">
        <v>181</v>
      </c>
    </row>
    <row r="489" spans="1:7" ht="17.100000000000001" customHeight="1" x14ac:dyDescent="0.3">
      <c r="A489" s="20" t="s">
        <v>179</v>
      </c>
      <c r="B489" s="20" t="s">
        <v>58</v>
      </c>
      <c r="C489" s="20" t="s">
        <v>81</v>
      </c>
      <c r="D489" s="20" t="s">
        <v>80</v>
      </c>
      <c r="E489" s="21" t="s">
        <v>180</v>
      </c>
      <c r="F489" s="32">
        <v>1</v>
      </c>
      <c r="G489" s="23" t="s">
        <v>181</v>
      </c>
    </row>
    <row r="490" spans="1:7" ht="17.100000000000001" customHeight="1" x14ac:dyDescent="0.3">
      <c r="A490" s="20" t="s">
        <v>179</v>
      </c>
      <c r="B490" s="20" t="s">
        <v>59</v>
      </c>
      <c r="C490" s="20" t="s">
        <v>78</v>
      </c>
      <c r="D490" s="20" t="s">
        <v>79</v>
      </c>
      <c r="E490" s="21">
        <v>196</v>
      </c>
      <c r="F490" s="32" t="s">
        <v>180</v>
      </c>
      <c r="G490" s="23" t="s">
        <v>180</v>
      </c>
    </row>
    <row r="491" spans="1:7" ht="17.100000000000001" customHeight="1" x14ac:dyDescent="0.3">
      <c r="A491" s="20" t="s">
        <v>179</v>
      </c>
      <c r="B491" s="20" t="s">
        <v>59</v>
      </c>
      <c r="C491" s="20" t="s">
        <v>78</v>
      </c>
      <c r="D491" s="20" t="s">
        <v>80</v>
      </c>
      <c r="E491" s="21">
        <v>152</v>
      </c>
      <c r="F491" s="32" t="s">
        <v>180</v>
      </c>
      <c r="G491" s="23" t="s">
        <v>180</v>
      </c>
    </row>
    <row r="492" spans="1:7" ht="17.100000000000001" customHeight="1" x14ac:dyDescent="0.3">
      <c r="A492" s="20" t="s">
        <v>179</v>
      </c>
      <c r="B492" s="20" t="s">
        <v>59</v>
      </c>
      <c r="C492" s="20" t="s">
        <v>82</v>
      </c>
      <c r="D492" s="20" t="s">
        <v>79</v>
      </c>
      <c r="E492" s="21">
        <v>25</v>
      </c>
      <c r="F492" s="32" t="s">
        <v>180</v>
      </c>
      <c r="G492" s="23" t="s">
        <v>180</v>
      </c>
    </row>
    <row r="493" spans="1:7" ht="17.100000000000001" customHeight="1" x14ac:dyDescent="0.3">
      <c r="A493" s="20" t="s">
        <v>179</v>
      </c>
      <c r="B493" s="20" t="s">
        <v>59</v>
      </c>
      <c r="C493" s="20" t="s">
        <v>82</v>
      </c>
      <c r="D493" s="20" t="s">
        <v>80</v>
      </c>
      <c r="E493" s="21">
        <v>23</v>
      </c>
      <c r="F493" s="32" t="s">
        <v>180</v>
      </c>
      <c r="G493" s="23" t="s">
        <v>180</v>
      </c>
    </row>
    <row r="494" spans="1:7" ht="17.100000000000001" customHeight="1" x14ac:dyDescent="0.3">
      <c r="A494" s="20" t="s">
        <v>179</v>
      </c>
      <c r="B494" s="20" t="s">
        <v>59</v>
      </c>
      <c r="C494" s="20" t="s">
        <v>84</v>
      </c>
      <c r="D494" s="20" t="s">
        <v>79</v>
      </c>
      <c r="E494" s="21">
        <v>51</v>
      </c>
      <c r="F494" s="32" t="s">
        <v>180</v>
      </c>
      <c r="G494" s="23" t="s">
        <v>180</v>
      </c>
    </row>
    <row r="495" spans="1:7" ht="17.100000000000001" customHeight="1" x14ac:dyDescent="0.3">
      <c r="A495" s="20" t="s">
        <v>179</v>
      </c>
      <c r="B495" s="20" t="s">
        <v>59</v>
      </c>
      <c r="C495" s="20" t="s">
        <v>84</v>
      </c>
      <c r="D495" s="20" t="s">
        <v>80</v>
      </c>
      <c r="E495" s="21">
        <v>33</v>
      </c>
      <c r="F495" s="32" t="s">
        <v>180</v>
      </c>
      <c r="G495" s="23" t="s">
        <v>180</v>
      </c>
    </row>
    <row r="496" spans="1:7" ht="17.100000000000001" customHeight="1" x14ac:dyDescent="0.3">
      <c r="A496" s="20" t="s">
        <v>179</v>
      </c>
      <c r="B496" s="20" t="s">
        <v>59</v>
      </c>
      <c r="C496" s="20" t="s">
        <v>81</v>
      </c>
      <c r="D496" s="20" t="s">
        <v>79</v>
      </c>
      <c r="E496" s="21">
        <v>214</v>
      </c>
      <c r="F496" s="32" t="s">
        <v>180</v>
      </c>
      <c r="G496" s="23" t="s">
        <v>180</v>
      </c>
    </row>
    <row r="497" spans="1:7" ht="17.100000000000001" customHeight="1" x14ac:dyDescent="0.3">
      <c r="A497" s="20" t="s">
        <v>179</v>
      </c>
      <c r="B497" s="20" t="s">
        <v>59</v>
      </c>
      <c r="C497" s="20" t="s">
        <v>81</v>
      </c>
      <c r="D497" s="20" t="s">
        <v>80</v>
      </c>
      <c r="E497" s="21">
        <v>268</v>
      </c>
      <c r="F497" s="32" t="s">
        <v>180</v>
      </c>
      <c r="G497" s="23" t="s">
        <v>180</v>
      </c>
    </row>
    <row r="498" spans="1:7" ht="17.100000000000001" customHeight="1" x14ac:dyDescent="0.3">
      <c r="A498" s="20" t="s">
        <v>179</v>
      </c>
      <c r="B498" s="20" t="s">
        <v>59</v>
      </c>
      <c r="C498" s="20" t="s">
        <v>83</v>
      </c>
      <c r="D498" s="20" t="s">
        <v>79</v>
      </c>
      <c r="E498" s="21">
        <v>13</v>
      </c>
      <c r="F498" s="32" t="s">
        <v>180</v>
      </c>
      <c r="G498" s="23" t="s">
        <v>180</v>
      </c>
    </row>
    <row r="499" spans="1:7" ht="17.100000000000001" customHeight="1" x14ac:dyDescent="0.3">
      <c r="A499" s="20" t="s">
        <v>179</v>
      </c>
      <c r="B499" s="20" t="s">
        <v>59</v>
      </c>
      <c r="C499" s="20" t="s">
        <v>83</v>
      </c>
      <c r="D499" s="20" t="s">
        <v>80</v>
      </c>
      <c r="E499" s="21">
        <v>14</v>
      </c>
      <c r="F499" s="32" t="s">
        <v>180</v>
      </c>
      <c r="G499" s="23" t="s">
        <v>180</v>
      </c>
    </row>
    <row r="500" spans="1:7" ht="17.100000000000001" customHeight="1" x14ac:dyDescent="0.3">
      <c r="A500" s="20" t="s">
        <v>179</v>
      </c>
      <c r="B500" s="20" t="s">
        <v>60</v>
      </c>
      <c r="C500" s="20" t="s">
        <v>78</v>
      </c>
      <c r="D500" s="20" t="s">
        <v>79</v>
      </c>
      <c r="E500" s="21">
        <v>23</v>
      </c>
      <c r="F500" s="32" t="s">
        <v>180</v>
      </c>
      <c r="G500" s="23" t="s">
        <v>180</v>
      </c>
    </row>
    <row r="501" spans="1:7" ht="17.100000000000001" customHeight="1" x14ac:dyDescent="0.3">
      <c r="A501" s="20" t="s">
        <v>179</v>
      </c>
      <c r="B501" s="20" t="s">
        <v>60</v>
      </c>
      <c r="C501" s="20" t="s">
        <v>78</v>
      </c>
      <c r="D501" s="20" t="s">
        <v>80</v>
      </c>
      <c r="E501" s="21">
        <v>20</v>
      </c>
      <c r="F501" s="32" t="s">
        <v>180</v>
      </c>
      <c r="G501" s="23" t="s">
        <v>180</v>
      </c>
    </row>
    <row r="502" spans="1:7" ht="17.100000000000001" customHeight="1" x14ac:dyDescent="0.3">
      <c r="A502" s="20" t="s">
        <v>179</v>
      </c>
      <c r="B502" s="20" t="s">
        <v>60</v>
      </c>
      <c r="C502" s="20" t="s">
        <v>82</v>
      </c>
      <c r="D502" s="20" t="s">
        <v>79</v>
      </c>
      <c r="E502" s="21" t="s">
        <v>180</v>
      </c>
      <c r="F502" s="32">
        <v>1</v>
      </c>
      <c r="G502" s="23" t="s">
        <v>181</v>
      </c>
    </row>
    <row r="503" spans="1:7" ht="17.100000000000001" customHeight="1" x14ac:dyDescent="0.3">
      <c r="A503" s="20" t="s">
        <v>179</v>
      </c>
      <c r="B503" s="20" t="s">
        <v>60</v>
      </c>
      <c r="C503" s="20" t="s">
        <v>82</v>
      </c>
      <c r="D503" s="20" t="s">
        <v>80</v>
      </c>
      <c r="E503" s="21" t="s">
        <v>180</v>
      </c>
      <c r="F503" s="32">
        <v>1</v>
      </c>
      <c r="G503" s="23" t="s">
        <v>181</v>
      </c>
    </row>
    <row r="504" spans="1:7" ht="17.100000000000001" customHeight="1" x14ac:dyDescent="0.3">
      <c r="A504" s="20" t="s">
        <v>179</v>
      </c>
      <c r="B504" s="20" t="s">
        <v>60</v>
      </c>
      <c r="C504" s="20" t="s">
        <v>84</v>
      </c>
      <c r="D504" s="20" t="s">
        <v>79</v>
      </c>
      <c r="E504" s="21" t="s">
        <v>180</v>
      </c>
      <c r="F504" s="32">
        <v>1</v>
      </c>
      <c r="G504" s="23" t="s">
        <v>181</v>
      </c>
    </row>
    <row r="505" spans="1:7" ht="17.100000000000001" customHeight="1" x14ac:dyDescent="0.3">
      <c r="A505" s="20" t="s">
        <v>179</v>
      </c>
      <c r="B505" s="20" t="s">
        <v>60</v>
      </c>
      <c r="C505" s="20" t="s">
        <v>84</v>
      </c>
      <c r="D505" s="20" t="s">
        <v>80</v>
      </c>
      <c r="E505" s="21" t="s">
        <v>180</v>
      </c>
      <c r="F505" s="32">
        <v>1</v>
      </c>
      <c r="G505" s="23" t="s">
        <v>181</v>
      </c>
    </row>
    <row r="506" spans="1:7" ht="17.100000000000001" customHeight="1" x14ac:dyDescent="0.3">
      <c r="A506" s="20" t="s">
        <v>179</v>
      </c>
      <c r="B506" s="20" t="s">
        <v>60</v>
      </c>
      <c r="C506" s="20" t="s">
        <v>81</v>
      </c>
      <c r="D506" s="20" t="s">
        <v>79</v>
      </c>
      <c r="E506" s="21">
        <v>54</v>
      </c>
      <c r="F506" s="32" t="s">
        <v>180</v>
      </c>
      <c r="G506" s="23" t="s">
        <v>180</v>
      </c>
    </row>
    <row r="507" spans="1:7" ht="17.100000000000001" customHeight="1" x14ac:dyDescent="0.3">
      <c r="A507" s="20" t="s">
        <v>179</v>
      </c>
      <c r="B507" s="20" t="s">
        <v>60</v>
      </c>
      <c r="C507" s="20" t="s">
        <v>81</v>
      </c>
      <c r="D507" s="20" t="s">
        <v>80</v>
      </c>
      <c r="E507" s="21">
        <v>68</v>
      </c>
      <c r="F507" s="32" t="s">
        <v>180</v>
      </c>
      <c r="G507" s="23" t="s">
        <v>180</v>
      </c>
    </row>
    <row r="508" spans="1:7" ht="17.100000000000001" customHeight="1" x14ac:dyDescent="0.3">
      <c r="A508" s="20" t="s">
        <v>179</v>
      </c>
      <c r="B508" s="20" t="s">
        <v>60</v>
      </c>
      <c r="C508" s="20" t="s">
        <v>83</v>
      </c>
      <c r="D508" s="20" t="s">
        <v>79</v>
      </c>
      <c r="E508" s="21" t="s">
        <v>180</v>
      </c>
      <c r="F508" s="32">
        <v>1</v>
      </c>
      <c r="G508" s="23" t="s">
        <v>181</v>
      </c>
    </row>
    <row r="509" spans="1:7" ht="17.100000000000001" customHeight="1" x14ac:dyDescent="0.3">
      <c r="A509" s="20" t="s">
        <v>179</v>
      </c>
      <c r="B509" s="20" t="s">
        <v>60</v>
      </c>
      <c r="C509" s="20" t="s">
        <v>83</v>
      </c>
      <c r="D509" s="20" t="s">
        <v>80</v>
      </c>
      <c r="E509" s="21" t="s">
        <v>180</v>
      </c>
      <c r="F509" s="32">
        <v>1</v>
      </c>
      <c r="G509" s="23" t="s">
        <v>181</v>
      </c>
    </row>
    <row r="510" spans="1:7" ht="17.100000000000001" customHeight="1" x14ac:dyDescent="0.3">
      <c r="A510" s="20" t="s">
        <v>179</v>
      </c>
      <c r="B510" s="20" t="s">
        <v>61</v>
      </c>
      <c r="C510" s="20" t="s">
        <v>78</v>
      </c>
      <c r="D510" s="20" t="s">
        <v>79</v>
      </c>
      <c r="E510" s="21">
        <v>30</v>
      </c>
      <c r="F510" s="32" t="s">
        <v>180</v>
      </c>
      <c r="G510" s="23" t="s">
        <v>180</v>
      </c>
    </row>
    <row r="511" spans="1:7" ht="17.100000000000001" customHeight="1" x14ac:dyDescent="0.3">
      <c r="A511" s="20" t="s">
        <v>179</v>
      </c>
      <c r="B511" s="20" t="s">
        <v>61</v>
      </c>
      <c r="C511" s="20" t="s">
        <v>78</v>
      </c>
      <c r="D511" s="20" t="s">
        <v>80</v>
      </c>
      <c r="E511" s="21">
        <v>29</v>
      </c>
      <c r="F511" s="32" t="s">
        <v>180</v>
      </c>
      <c r="G511" s="23" t="s">
        <v>180</v>
      </c>
    </row>
    <row r="512" spans="1:7" ht="17.100000000000001" customHeight="1" x14ac:dyDescent="0.3">
      <c r="A512" s="20" t="s">
        <v>179</v>
      </c>
      <c r="B512" s="20" t="s">
        <v>61</v>
      </c>
      <c r="C512" s="20" t="s">
        <v>82</v>
      </c>
      <c r="D512" s="20" t="s">
        <v>79</v>
      </c>
      <c r="E512" s="21" t="s">
        <v>180</v>
      </c>
      <c r="F512" s="32">
        <v>1</v>
      </c>
      <c r="G512" s="23" t="s">
        <v>181</v>
      </c>
    </row>
    <row r="513" spans="1:7" ht="17.100000000000001" customHeight="1" x14ac:dyDescent="0.3">
      <c r="A513" s="20" t="s">
        <v>179</v>
      </c>
      <c r="B513" s="20" t="s">
        <v>61</v>
      </c>
      <c r="C513" s="20" t="s">
        <v>82</v>
      </c>
      <c r="D513" s="20" t="s">
        <v>80</v>
      </c>
      <c r="E513" s="21" t="s">
        <v>180</v>
      </c>
      <c r="F513" s="32">
        <v>1</v>
      </c>
      <c r="G513" s="23" t="s">
        <v>181</v>
      </c>
    </row>
    <row r="514" spans="1:7" ht="17.100000000000001" customHeight="1" x14ac:dyDescent="0.3">
      <c r="A514" s="20" t="s">
        <v>179</v>
      </c>
      <c r="B514" s="20" t="s">
        <v>61</v>
      </c>
      <c r="C514" s="20" t="s">
        <v>84</v>
      </c>
      <c r="D514" s="20" t="s">
        <v>79</v>
      </c>
      <c r="E514" s="21" t="s">
        <v>180</v>
      </c>
      <c r="F514" s="32">
        <v>1</v>
      </c>
      <c r="G514" s="23" t="s">
        <v>181</v>
      </c>
    </row>
    <row r="515" spans="1:7" ht="17.100000000000001" customHeight="1" x14ac:dyDescent="0.3">
      <c r="A515" s="20" t="s">
        <v>179</v>
      </c>
      <c r="B515" s="20" t="s">
        <v>61</v>
      </c>
      <c r="C515" s="20" t="s">
        <v>84</v>
      </c>
      <c r="D515" s="20" t="s">
        <v>80</v>
      </c>
      <c r="E515" s="21" t="s">
        <v>180</v>
      </c>
      <c r="F515" s="32">
        <v>1</v>
      </c>
      <c r="G515" s="23" t="s">
        <v>181</v>
      </c>
    </row>
    <row r="516" spans="1:7" ht="17.100000000000001" customHeight="1" x14ac:dyDescent="0.3">
      <c r="A516" s="20" t="s">
        <v>179</v>
      </c>
      <c r="B516" s="20" t="s">
        <v>61</v>
      </c>
      <c r="C516" s="20" t="s">
        <v>81</v>
      </c>
      <c r="D516" s="20" t="s">
        <v>79</v>
      </c>
      <c r="E516" s="21" t="s">
        <v>180</v>
      </c>
      <c r="F516" s="32">
        <v>2</v>
      </c>
      <c r="G516" s="23" t="s">
        <v>182</v>
      </c>
    </row>
    <row r="517" spans="1:7" ht="17.100000000000001" customHeight="1" x14ac:dyDescent="0.3">
      <c r="A517" s="20" t="s">
        <v>179</v>
      </c>
      <c r="B517" s="20" t="s">
        <v>61</v>
      </c>
      <c r="C517" s="20" t="s">
        <v>81</v>
      </c>
      <c r="D517" s="20" t="s">
        <v>80</v>
      </c>
      <c r="E517" s="21">
        <v>16</v>
      </c>
      <c r="F517" s="32" t="s">
        <v>180</v>
      </c>
      <c r="G517" s="23" t="s">
        <v>180</v>
      </c>
    </row>
    <row r="518" spans="1:7" ht="17.100000000000001" customHeight="1" x14ac:dyDescent="0.3">
      <c r="A518" s="20" t="s">
        <v>179</v>
      </c>
      <c r="B518" s="20" t="s">
        <v>61</v>
      </c>
      <c r="C518" s="20" t="s">
        <v>83</v>
      </c>
      <c r="D518" s="20" t="s">
        <v>79</v>
      </c>
      <c r="E518" s="21" t="s">
        <v>180</v>
      </c>
      <c r="F518" s="32">
        <v>1</v>
      </c>
      <c r="G518" s="23" t="s">
        <v>181</v>
      </c>
    </row>
    <row r="519" spans="1:7" ht="17.100000000000001" customHeight="1" x14ac:dyDescent="0.3">
      <c r="A519" s="20" t="s">
        <v>179</v>
      </c>
      <c r="B519" s="20" t="s">
        <v>61</v>
      </c>
      <c r="C519" s="20" t="s">
        <v>83</v>
      </c>
      <c r="D519" s="20" t="s">
        <v>80</v>
      </c>
      <c r="E519" s="21" t="s">
        <v>180</v>
      </c>
      <c r="F519" s="32">
        <v>1</v>
      </c>
      <c r="G519" s="23" t="s">
        <v>181</v>
      </c>
    </row>
    <row r="520" spans="1:7" ht="17.100000000000001" customHeight="1" x14ac:dyDescent="0.3">
      <c r="A520" s="20" t="s">
        <v>179</v>
      </c>
      <c r="B520" s="20" t="s">
        <v>62</v>
      </c>
      <c r="C520" s="20" t="s">
        <v>78</v>
      </c>
      <c r="D520" s="20" t="s">
        <v>79</v>
      </c>
      <c r="E520" s="21">
        <v>7604</v>
      </c>
      <c r="F520" s="32" t="s">
        <v>180</v>
      </c>
      <c r="G520" s="23" t="s">
        <v>180</v>
      </c>
    </row>
    <row r="521" spans="1:7" ht="17.100000000000001" customHeight="1" x14ac:dyDescent="0.3">
      <c r="A521" s="20" t="s">
        <v>179</v>
      </c>
      <c r="B521" s="20" t="s">
        <v>62</v>
      </c>
      <c r="C521" s="20" t="s">
        <v>81</v>
      </c>
      <c r="D521" s="20" t="s">
        <v>79</v>
      </c>
      <c r="E521" s="21">
        <v>12974</v>
      </c>
      <c r="F521" s="32" t="s">
        <v>180</v>
      </c>
      <c r="G521" s="23" t="s">
        <v>180</v>
      </c>
    </row>
    <row r="522" spans="1:7" ht="17.100000000000001" customHeight="1" x14ac:dyDescent="0.3">
      <c r="A522" s="20" t="s">
        <v>179</v>
      </c>
      <c r="B522" s="20" t="s">
        <v>62</v>
      </c>
      <c r="C522" s="20" t="s">
        <v>82</v>
      </c>
      <c r="D522" s="20" t="s">
        <v>79</v>
      </c>
      <c r="E522" s="21">
        <v>1258</v>
      </c>
      <c r="F522" s="32" t="s">
        <v>180</v>
      </c>
      <c r="G522" s="23" t="s">
        <v>180</v>
      </c>
    </row>
    <row r="523" spans="1:7" ht="17.100000000000001" customHeight="1" x14ac:dyDescent="0.3">
      <c r="A523" s="20" t="s">
        <v>179</v>
      </c>
      <c r="B523" s="20" t="s">
        <v>62</v>
      </c>
      <c r="C523" s="20" t="s">
        <v>83</v>
      </c>
      <c r="D523" s="20" t="s">
        <v>79</v>
      </c>
      <c r="E523" s="21">
        <v>1111</v>
      </c>
      <c r="F523" s="32" t="s">
        <v>180</v>
      </c>
      <c r="G523" s="23" t="s">
        <v>180</v>
      </c>
    </row>
    <row r="524" spans="1:7" ht="17.100000000000001" customHeight="1" x14ac:dyDescent="0.3">
      <c r="A524" s="20" t="s">
        <v>179</v>
      </c>
      <c r="B524" s="20" t="s">
        <v>62</v>
      </c>
      <c r="C524" s="20" t="s">
        <v>84</v>
      </c>
      <c r="D524" s="20" t="s">
        <v>79</v>
      </c>
      <c r="E524" s="21">
        <v>2471</v>
      </c>
      <c r="F524" s="32" t="s">
        <v>180</v>
      </c>
      <c r="G524" s="23" t="s">
        <v>180</v>
      </c>
    </row>
    <row r="525" spans="1:7" ht="17.100000000000001" customHeight="1" x14ac:dyDescent="0.3">
      <c r="A525" s="20" t="s">
        <v>179</v>
      </c>
      <c r="B525" s="20" t="s">
        <v>62</v>
      </c>
      <c r="C525" s="20" t="s">
        <v>78</v>
      </c>
      <c r="D525" s="20" t="s">
        <v>80</v>
      </c>
      <c r="E525" s="21">
        <v>8100</v>
      </c>
      <c r="F525" s="32" t="s">
        <v>180</v>
      </c>
      <c r="G525" s="23" t="s">
        <v>180</v>
      </c>
    </row>
    <row r="526" spans="1:7" ht="17.100000000000001" customHeight="1" x14ac:dyDescent="0.3">
      <c r="A526" s="20" t="s">
        <v>179</v>
      </c>
      <c r="B526" s="20" t="s">
        <v>62</v>
      </c>
      <c r="C526" s="20" t="s">
        <v>81</v>
      </c>
      <c r="D526" s="20" t="s">
        <v>80</v>
      </c>
      <c r="E526" s="21">
        <v>14785</v>
      </c>
      <c r="F526" s="32" t="s">
        <v>180</v>
      </c>
      <c r="G526" s="23" t="s">
        <v>180</v>
      </c>
    </row>
    <row r="527" spans="1:7" ht="17.100000000000001" customHeight="1" x14ac:dyDescent="0.3">
      <c r="A527" s="20" t="s">
        <v>179</v>
      </c>
      <c r="B527" s="20" t="s">
        <v>62</v>
      </c>
      <c r="C527" s="20" t="s">
        <v>82</v>
      </c>
      <c r="D527" s="20" t="s">
        <v>80</v>
      </c>
      <c r="E527" s="21">
        <v>1331</v>
      </c>
      <c r="F527" s="32" t="s">
        <v>180</v>
      </c>
      <c r="G527" s="23" t="s">
        <v>180</v>
      </c>
    </row>
    <row r="528" spans="1:7" ht="17.100000000000001" customHeight="1" x14ac:dyDescent="0.3">
      <c r="A528" s="20" t="s">
        <v>179</v>
      </c>
      <c r="B528" s="20" t="s">
        <v>62</v>
      </c>
      <c r="C528" s="20" t="s">
        <v>83</v>
      </c>
      <c r="D528" s="20" t="s">
        <v>80</v>
      </c>
      <c r="E528" s="21">
        <v>1051</v>
      </c>
      <c r="F528" s="32" t="s">
        <v>180</v>
      </c>
      <c r="G528" s="23" t="s">
        <v>180</v>
      </c>
    </row>
    <row r="529" spans="1:7" ht="17.100000000000001" customHeight="1" x14ac:dyDescent="0.3">
      <c r="A529" s="34" t="s">
        <v>179</v>
      </c>
      <c r="B529" s="34" t="s">
        <v>62</v>
      </c>
      <c r="C529" s="34" t="s">
        <v>84</v>
      </c>
      <c r="D529" s="34" t="s">
        <v>80</v>
      </c>
      <c r="E529" s="35">
        <v>2417</v>
      </c>
      <c r="F529" s="36" t="s">
        <v>180</v>
      </c>
      <c r="G529" s="30" t="s">
        <v>180</v>
      </c>
    </row>
    <row r="530" spans="1:7" ht="17.100000000000001" customHeight="1" x14ac:dyDescent="0.3">
      <c r="A530" s="31" t="s">
        <v>105</v>
      </c>
    </row>
    <row r="531" spans="1:7" ht="17.100000000000001" customHeight="1" x14ac:dyDescent="0.3">
      <c r="A531" s="31" t="s">
        <v>108</v>
      </c>
    </row>
  </sheetData>
  <sheetProtection sheet="1" objects="1" scenarios="1" selectLockedCells="1"/>
  <conditionalFormatting sqref="A4:F4 A5:G529">
    <cfRule type="expression" dxfId="15" priority="4">
      <formula>MOD(ROW(),2)=0</formula>
    </cfRule>
  </conditionalFormatting>
  <conditionalFormatting sqref="A3:G99971">
    <cfRule type="expression" dxfId="14" priority="1">
      <formula>$B3="Statewide"</formula>
    </cfRule>
  </conditionalFormatting>
  <conditionalFormatting sqref="G4:G529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8" width="19.85546875" style="3" bestFit="1" customWidth="1"/>
    <col min="9" max="9" width="23.42578125" style="3" customWidth="1"/>
    <col min="10" max="10" width="21.7109375" style="16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1" t="s">
        <v>175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3" t="s">
        <v>85</v>
      </c>
      <c r="C2" s="4"/>
      <c r="D2" s="4"/>
      <c r="E2" s="4"/>
      <c r="F2" s="4"/>
      <c r="G2" s="4"/>
      <c r="H2" s="4"/>
      <c r="I2" s="4"/>
      <c r="J2" s="17"/>
    </row>
    <row r="3" spans="1:12" ht="17.100000000000001" customHeight="1" x14ac:dyDescent="0.3">
      <c r="A3" s="42" t="s">
        <v>0</v>
      </c>
      <c r="B3" s="42" t="s">
        <v>123</v>
      </c>
      <c r="C3" s="43" t="s">
        <v>109</v>
      </c>
      <c r="D3" s="43" t="s">
        <v>86</v>
      </c>
      <c r="E3" s="43" t="s">
        <v>87</v>
      </c>
      <c r="F3" s="43" t="s">
        <v>88</v>
      </c>
      <c r="G3" s="43" t="s">
        <v>89</v>
      </c>
      <c r="H3" s="43" t="s">
        <v>66</v>
      </c>
      <c r="I3" s="43" t="s">
        <v>110</v>
      </c>
      <c r="J3" s="44" t="s">
        <v>2</v>
      </c>
      <c r="K3" s="42" t="s">
        <v>3</v>
      </c>
    </row>
    <row r="4" spans="1:12" ht="17.100000000000001" customHeight="1" x14ac:dyDescent="0.3">
      <c r="A4" s="20" t="s">
        <v>179</v>
      </c>
      <c r="B4" s="20" t="s">
        <v>4</v>
      </c>
      <c r="C4" s="21">
        <v>2314</v>
      </c>
      <c r="D4" s="21">
        <v>1267</v>
      </c>
      <c r="E4" s="21">
        <v>8</v>
      </c>
      <c r="F4" s="21">
        <v>476</v>
      </c>
      <c r="G4" s="21">
        <v>252</v>
      </c>
      <c r="H4" s="21">
        <v>311</v>
      </c>
      <c r="I4" s="21">
        <v>3188</v>
      </c>
      <c r="J4" s="32" t="s">
        <v>180</v>
      </c>
      <c r="K4" s="23" t="s">
        <v>180</v>
      </c>
      <c r="L4" s="3">
        <f>(C4)-(SUM(D4:H4))</f>
        <v>0</v>
      </c>
    </row>
    <row r="5" spans="1:12" ht="17.100000000000001" customHeight="1" x14ac:dyDescent="0.3">
      <c r="A5" s="20" t="s">
        <v>179</v>
      </c>
      <c r="B5" s="20" t="s">
        <v>5</v>
      </c>
      <c r="C5" s="21" t="s">
        <v>180</v>
      </c>
      <c r="D5" s="21">
        <v>0</v>
      </c>
      <c r="E5" s="21">
        <v>0</v>
      </c>
      <c r="F5" s="21" t="s">
        <v>180</v>
      </c>
      <c r="G5" s="21">
        <v>0</v>
      </c>
      <c r="H5" s="21" t="s">
        <v>180</v>
      </c>
      <c r="I5" s="21">
        <v>13</v>
      </c>
      <c r="J5" s="32">
        <v>1</v>
      </c>
      <c r="K5" s="23" t="s">
        <v>181</v>
      </c>
      <c r="L5" s="3" t="e">
        <f t="shared" ref="L5:L62" si="1">(C5)-(SUM(D5:H5))</f>
        <v>#VALUE!</v>
      </c>
    </row>
    <row r="6" spans="1:12" ht="17.100000000000001" customHeight="1" x14ac:dyDescent="0.3">
      <c r="A6" s="20" t="s">
        <v>179</v>
      </c>
      <c r="B6" s="20" t="s">
        <v>6</v>
      </c>
      <c r="C6" s="21">
        <v>68</v>
      </c>
      <c r="D6" s="21">
        <v>21</v>
      </c>
      <c r="E6" s="21">
        <v>0</v>
      </c>
      <c r="F6" s="21">
        <v>10</v>
      </c>
      <c r="G6" s="21">
        <v>13</v>
      </c>
      <c r="H6" s="21">
        <v>24</v>
      </c>
      <c r="I6" s="21">
        <v>86</v>
      </c>
      <c r="J6" s="32" t="s">
        <v>180</v>
      </c>
      <c r="K6" s="23" t="s">
        <v>180</v>
      </c>
      <c r="L6" s="3">
        <f t="shared" si="1"/>
        <v>0</v>
      </c>
    </row>
    <row r="7" spans="1:12" ht="17.100000000000001" customHeight="1" x14ac:dyDescent="0.3">
      <c r="A7" s="20" t="s">
        <v>179</v>
      </c>
      <c r="B7" s="20" t="s">
        <v>7</v>
      </c>
      <c r="C7" s="21">
        <v>550</v>
      </c>
      <c r="D7" s="21">
        <v>297</v>
      </c>
      <c r="E7" s="21">
        <v>20</v>
      </c>
      <c r="F7" s="21">
        <v>124</v>
      </c>
      <c r="G7" s="21">
        <v>49</v>
      </c>
      <c r="H7" s="21">
        <v>60</v>
      </c>
      <c r="I7" s="21">
        <v>318</v>
      </c>
      <c r="J7" s="32" t="s">
        <v>180</v>
      </c>
      <c r="K7" s="23" t="s">
        <v>180</v>
      </c>
      <c r="L7" s="3">
        <f t="shared" si="1"/>
        <v>0</v>
      </c>
    </row>
    <row r="8" spans="1:12" ht="17.100000000000001" customHeight="1" x14ac:dyDescent="0.3">
      <c r="A8" s="20" t="s">
        <v>179</v>
      </c>
      <c r="B8" s="20" t="s">
        <v>8</v>
      </c>
      <c r="C8" s="21">
        <v>61</v>
      </c>
      <c r="D8" s="21">
        <v>19</v>
      </c>
      <c r="E8" s="21" t="s">
        <v>180</v>
      </c>
      <c r="F8" s="21">
        <v>26</v>
      </c>
      <c r="G8" s="21">
        <v>8</v>
      </c>
      <c r="H8" s="21" t="s">
        <v>180</v>
      </c>
      <c r="I8" s="21">
        <v>103</v>
      </c>
      <c r="J8" s="32">
        <v>1</v>
      </c>
      <c r="K8" s="23" t="s">
        <v>181</v>
      </c>
      <c r="L8" s="3">
        <f t="shared" si="1"/>
        <v>8</v>
      </c>
    </row>
    <row r="9" spans="1:12" ht="17.100000000000001" customHeight="1" x14ac:dyDescent="0.3">
      <c r="A9" s="20" t="s">
        <v>179</v>
      </c>
      <c r="B9" s="20" t="s">
        <v>9</v>
      </c>
      <c r="C9" s="21">
        <v>45</v>
      </c>
      <c r="D9" s="21">
        <v>13</v>
      </c>
      <c r="E9" s="21" t="s">
        <v>180</v>
      </c>
      <c r="F9" s="21">
        <v>17</v>
      </c>
      <c r="G9" s="21">
        <v>0</v>
      </c>
      <c r="H9" s="21" t="s">
        <v>180</v>
      </c>
      <c r="I9" s="21">
        <v>27</v>
      </c>
      <c r="J9" s="32">
        <v>1</v>
      </c>
      <c r="K9" s="23" t="s">
        <v>181</v>
      </c>
      <c r="L9" s="3">
        <f t="shared" si="1"/>
        <v>15</v>
      </c>
    </row>
    <row r="10" spans="1:12" ht="17.100000000000001" customHeight="1" x14ac:dyDescent="0.3">
      <c r="A10" s="20" t="s">
        <v>179</v>
      </c>
      <c r="B10" s="20" t="s">
        <v>10</v>
      </c>
      <c r="C10" s="21">
        <v>2281</v>
      </c>
      <c r="D10" s="21">
        <v>1004</v>
      </c>
      <c r="E10" s="21">
        <v>119</v>
      </c>
      <c r="F10" s="21">
        <v>345</v>
      </c>
      <c r="G10" s="21">
        <v>195</v>
      </c>
      <c r="H10" s="21">
        <v>618</v>
      </c>
      <c r="I10" s="21">
        <v>2251</v>
      </c>
      <c r="J10" s="32" t="s">
        <v>180</v>
      </c>
      <c r="K10" s="23" t="s">
        <v>180</v>
      </c>
      <c r="L10" s="3">
        <f t="shared" si="1"/>
        <v>0</v>
      </c>
    </row>
    <row r="11" spans="1:12" ht="17.100000000000001" customHeight="1" x14ac:dyDescent="0.3">
      <c r="A11" s="20" t="s">
        <v>179</v>
      </c>
      <c r="B11" s="20" t="s">
        <v>11</v>
      </c>
      <c r="C11" s="21">
        <v>76</v>
      </c>
      <c r="D11" s="21">
        <v>20</v>
      </c>
      <c r="E11" s="21">
        <v>0</v>
      </c>
      <c r="F11" s="21" t="s">
        <v>180</v>
      </c>
      <c r="G11" s="21" t="s">
        <v>180</v>
      </c>
      <c r="H11" s="21">
        <v>49</v>
      </c>
      <c r="I11" s="21">
        <v>74</v>
      </c>
      <c r="J11" s="32">
        <v>1</v>
      </c>
      <c r="K11" s="23" t="s">
        <v>181</v>
      </c>
      <c r="L11" s="3">
        <f t="shared" si="1"/>
        <v>7</v>
      </c>
    </row>
    <row r="12" spans="1:12" ht="17.100000000000001" customHeight="1" x14ac:dyDescent="0.3">
      <c r="A12" s="20" t="s">
        <v>179</v>
      </c>
      <c r="B12" s="20" t="s">
        <v>12</v>
      </c>
      <c r="C12" s="21">
        <v>297</v>
      </c>
      <c r="D12" s="21">
        <v>96</v>
      </c>
      <c r="E12" s="21" t="s">
        <v>180</v>
      </c>
      <c r="F12" s="21">
        <v>137</v>
      </c>
      <c r="G12" s="21" t="s">
        <v>180</v>
      </c>
      <c r="H12" s="21">
        <v>43</v>
      </c>
      <c r="I12" s="21">
        <v>734</v>
      </c>
      <c r="J12" s="32">
        <v>1</v>
      </c>
      <c r="K12" s="23" t="s">
        <v>181</v>
      </c>
      <c r="L12" s="3">
        <f t="shared" si="1"/>
        <v>21</v>
      </c>
    </row>
    <row r="13" spans="1:12" ht="17.100000000000001" customHeight="1" x14ac:dyDescent="0.3">
      <c r="A13" s="20" t="s">
        <v>179</v>
      </c>
      <c r="B13" s="20" t="s">
        <v>13</v>
      </c>
      <c r="C13" s="21">
        <v>3120</v>
      </c>
      <c r="D13" s="21">
        <v>1760</v>
      </c>
      <c r="E13" s="21">
        <v>103</v>
      </c>
      <c r="F13" s="21">
        <v>579</v>
      </c>
      <c r="G13" s="21">
        <v>47</v>
      </c>
      <c r="H13" s="21">
        <v>631</v>
      </c>
      <c r="I13" s="21">
        <v>2749</v>
      </c>
      <c r="J13" s="32" t="s">
        <v>180</v>
      </c>
      <c r="K13" s="23" t="s">
        <v>180</v>
      </c>
      <c r="L13" s="3">
        <f t="shared" si="1"/>
        <v>0</v>
      </c>
    </row>
    <row r="14" spans="1:12" ht="17.100000000000001" customHeight="1" x14ac:dyDescent="0.3">
      <c r="A14" s="20" t="s">
        <v>179</v>
      </c>
      <c r="B14" s="20" t="s">
        <v>14</v>
      </c>
      <c r="C14" s="21">
        <v>69</v>
      </c>
      <c r="D14" s="21" t="s">
        <v>180</v>
      </c>
      <c r="E14" s="21">
        <v>0</v>
      </c>
      <c r="F14" s="21">
        <v>27</v>
      </c>
      <c r="G14" s="21" t="s">
        <v>180</v>
      </c>
      <c r="H14" s="21">
        <v>25</v>
      </c>
      <c r="I14" s="21">
        <v>42</v>
      </c>
      <c r="J14" s="32">
        <v>1</v>
      </c>
      <c r="K14" s="23" t="s">
        <v>181</v>
      </c>
      <c r="L14" s="3">
        <f t="shared" si="1"/>
        <v>17</v>
      </c>
    </row>
    <row r="15" spans="1:12" ht="17.100000000000001" customHeight="1" x14ac:dyDescent="0.3">
      <c r="A15" s="20" t="s">
        <v>179</v>
      </c>
      <c r="B15" s="20" t="s">
        <v>15</v>
      </c>
      <c r="C15" s="21">
        <v>348</v>
      </c>
      <c r="D15" s="21">
        <v>115</v>
      </c>
      <c r="E15" s="21" t="s">
        <v>180</v>
      </c>
      <c r="F15" s="21">
        <v>119</v>
      </c>
      <c r="G15" s="21" t="s">
        <v>180</v>
      </c>
      <c r="H15" s="21">
        <v>55</v>
      </c>
      <c r="I15" s="21">
        <v>273</v>
      </c>
      <c r="J15" s="32">
        <v>1</v>
      </c>
      <c r="K15" s="23" t="s">
        <v>181</v>
      </c>
      <c r="L15" s="3">
        <f t="shared" si="1"/>
        <v>59</v>
      </c>
    </row>
    <row r="16" spans="1:12" ht="17.100000000000001" customHeight="1" x14ac:dyDescent="0.3">
      <c r="A16" s="20" t="s">
        <v>179</v>
      </c>
      <c r="B16" s="20" t="s">
        <v>16</v>
      </c>
      <c r="C16" s="21">
        <v>524</v>
      </c>
      <c r="D16" s="21">
        <v>189</v>
      </c>
      <c r="E16" s="21">
        <v>28</v>
      </c>
      <c r="F16" s="21">
        <v>263</v>
      </c>
      <c r="G16" s="21">
        <v>22</v>
      </c>
      <c r="H16" s="21">
        <v>22</v>
      </c>
      <c r="I16" s="21">
        <v>483</v>
      </c>
      <c r="J16" s="32" t="s">
        <v>180</v>
      </c>
      <c r="K16" s="23" t="s">
        <v>180</v>
      </c>
      <c r="L16" s="3">
        <f t="shared" si="1"/>
        <v>0</v>
      </c>
    </row>
    <row r="17" spans="1:12" ht="17.100000000000001" customHeight="1" x14ac:dyDescent="0.3">
      <c r="A17" s="20" t="s">
        <v>179</v>
      </c>
      <c r="B17" s="20" t="s">
        <v>17</v>
      </c>
      <c r="C17" s="21">
        <v>37</v>
      </c>
      <c r="D17" s="21">
        <v>11</v>
      </c>
      <c r="E17" s="21">
        <v>0</v>
      </c>
      <c r="F17" s="21">
        <v>14</v>
      </c>
      <c r="G17" s="21">
        <v>0</v>
      </c>
      <c r="H17" s="21">
        <v>12</v>
      </c>
      <c r="I17" s="21">
        <v>48</v>
      </c>
      <c r="J17" s="32" t="s">
        <v>180</v>
      </c>
      <c r="K17" s="23" t="s">
        <v>180</v>
      </c>
      <c r="L17" s="3">
        <f t="shared" si="1"/>
        <v>0</v>
      </c>
    </row>
    <row r="18" spans="1:12" ht="17.100000000000001" customHeight="1" x14ac:dyDescent="0.3">
      <c r="A18" s="20" t="s">
        <v>179</v>
      </c>
      <c r="B18" s="20" t="s">
        <v>18</v>
      </c>
      <c r="C18" s="21">
        <v>2906</v>
      </c>
      <c r="D18" s="21">
        <v>1832</v>
      </c>
      <c r="E18" s="21">
        <v>187</v>
      </c>
      <c r="F18" s="21">
        <v>507</v>
      </c>
      <c r="G18" s="21">
        <v>74</v>
      </c>
      <c r="H18" s="21">
        <v>306</v>
      </c>
      <c r="I18" s="21">
        <v>1910</v>
      </c>
      <c r="J18" s="32" t="s">
        <v>180</v>
      </c>
      <c r="K18" s="23" t="s">
        <v>180</v>
      </c>
      <c r="L18" s="3">
        <f t="shared" si="1"/>
        <v>0</v>
      </c>
    </row>
    <row r="19" spans="1:12" ht="17.100000000000001" customHeight="1" x14ac:dyDescent="0.3">
      <c r="A19" s="20" t="s">
        <v>179</v>
      </c>
      <c r="B19" s="20" t="s">
        <v>19</v>
      </c>
      <c r="C19" s="21">
        <v>476</v>
      </c>
      <c r="D19" s="21">
        <v>90</v>
      </c>
      <c r="E19" s="21">
        <v>5</v>
      </c>
      <c r="F19" s="21">
        <v>129</v>
      </c>
      <c r="G19" s="21">
        <v>76</v>
      </c>
      <c r="H19" s="21">
        <v>176</v>
      </c>
      <c r="I19" s="21">
        <v>164</v>
      </c>
      <c r="J19" s="32" t="s">
        <v>180</v>
      </c>
      <c r="K19" s="23" t="s">
        <v>180</v>
      </c>
      <c r="L19" s="3">
        <f t="shared" si="1"/>
        <v>0</v>
      </c>
    </row>
    <row r="20" spans="1:12" ht="17.100000000000001" customHeight="1" x14ac:dyDescent="0.3">
      <c r="A20" s="20" t="s">
        <v>179</v>
      </c>
      <c r="B20" s="20" t="s">
        <v>20</v>
      </c>
      <c r="C20" s="21">
        <v>215</v>
      </c>
      <c r="D20" s="21">
        <v>76</v>
      </c>
      <c r="E20" s="21" t="s">
        <v>180</v>
      </c>
      <c r="F20" s="21">
        <v>95</v>
      </c>
      <c r="G20" s="21" t="s">
        <v>180</v>
      </c>
      <c r="H20" s="21">
        <v>28</v>
      </c>
      <c r="I20" s="21">
        <v>94</v>
      </c>
      <c r="J20" s="32">
        <v>1</v>
      </c>
      <c r="K20" s="23" t="s">
        <v>181</v>
      </c>
      <c r="L20" s="3">
        <f t="shared" si="1"/>
        <v>16</v>
      </c>
    </row>
    <row r="21" spans="1:12" ht="17.100000000000001" customHeight="1" x14ac:dyDescent="0.3">
      <c r="A21" s="20" t="s">
        <v>179</v>
      </c>
      <c r="B21" s="20" t="s">
        <v>21</v>
      </c>
      <c r="C21" s="21">
        <v>41</v>
      </c>
      <c r="D21" s="21">
        <v>22</v>
      </c>
      <c r="E21" s="21">
        <v>0</v>
      </c>
      <c r="F21" s="21" t="s">
        <v>180</v>
      </c>
      <c r="G21" s="21">
        <v>0</v>
      </c>
      <c r="H21" s="21" t="s">
        <v>180</v>
      </c>
      <c r="I21" s="21">
        <v>19</v>
      </c>
      <c r="J21" s="32">
        <v>1</v>
      </c>
      <c r="K21" s="23" t="s">
        <v>181</v>
      </c>
      <c r="L21" s="3">
        <f t="shared" si="1"/>
        <v>19</v>
      </c>
    </row>
    <row r="22" spans="1:12" ht="17.100000000000001" customHeight="1" x14ac:dyDescent="0.3">
      <c r="A22" s="20" t="s">
        <v>179</v>
      </c>
      <c r="B22" s="20" t="s">
        <v>22</v>
      </c>
      <c r="C22" s="21">
        <v>20206</v>
      </c>
      <c r="D22" s="21">
        <v>10855</v>
      </c>
      <c r="E22" s="21">
        <v>804</v>
      </c>
      <c r="F22" s="21">
        <v>6113</v>
      </c>
      <c r="G22" s="21">
        <v>1118</v>
      </c>
      <c r="H22" s="21">
        <v>1316</v>
      </c>
      <c r="I22" s="21">
        <v>17115</v>
      </c>
      <c r="J22" s="32" t="s">
        <v>180</v>
      </c>
      <c r="K22" s="23" t="s">
        <v>180</v>
      </c>
      <c r="L22" s="3">
        <f t="shared" si="1"/>
        <v>0</v>
      </c>
    </row>
    <row r="23" spans="1:12" ht="17.100000000000001" customHeight="1" x14ac:dyDescent="0.3">
      <c r="A23" s="20" t="s">
        <v>179</v>
      </c>
      <c r="B23" s="20" t="s">
        <v>23</v>
      </c>
      <c r="C23" s="21">
        <v>472</v>
      </c>
      <c r="D23" s="21">
        <v>202</v>
      </c>
      <c r="E23" s="21">
        <v>125</v>
      </c>
      <c r="F23" s="21">
        <v>26</v>
      </c>
      <c r="G23" s="21">
        <v>43</v>
      </c>
      <c r="H23" s="21">
        <v>76</v>
      </c>
      <c r="I23" s="21">
        <v>661</v>
      </c>
      <c r="J23" s="32" t="s">
        <v>180</v>
      </c>
      <c r="K23" s="23" t="s">
        <v>180</v>
      </c>
      <c r="L23" s="3">
        <f t="shared" si="1"/>
        <v>0</v>
      </c>
    </row>
    <row r="24" spans="1:12" ht="17.100000000000001" customHeight="1" x14ac:dyDescent="0.3">
      <c r="A24" s="20" t="s">
        <v>179</v>
      </c>
      <c r="B24" s="20" t="s">
        <v>24</v>
      </c>
      <c r="C24" s="21">
        <v>373</v>
      </c>
      <c r="D24" s="21">
        <v>108</v>
      </c>
      <c r="E24" s="21">
        <v>11</v>
      </c>
      <c r="F24" s="21">
        <v>155</v>
      </c>
      <c r="G24" s="21">
        <v>16</v>
      </c>
      <c r="H24" s="21">
        <v>83</v>
      </c>
      <c r="I24" s="21">
        <v>576</v>
      </c>
      <c r="J24" s="32" t="s">
        <v>180</v>
      </c>
      <c r="K24" s="23" t="s">
        <v>180</v>
      </c>
      <c r="L24" s="3">
        <f t="shared" si="1"/>
        <v>0</v>
      </c>
    </row>
    <row r="25" spans="1:12" ht="17.100000000000001" customHeight="1" x14ac:dyDescent="0.3">
      <c r="A25" s="20" t="s">
        <v>179</v>
      </c>
      <c r="B25" s="20" t="s">
        <v>25</v>
      </c>
      <c r="C25" s="21">
        <v>46</v>
      </c>
      <c r="D25" s="21">
        <v>16</v>
      </c>
      <c r="E25" s="21" t="s">
        <v>180</v>
      </c>
      <c r="F25" s="21" t="s">
        <v>180</v>
      </c>
      <c r="G25" s="21">
        <v>5</v>
      </c>
      <c r="H25" s="21">
        <v>19</v>
      </c>
      <c r="I25" s="21">
        <v>26</v>
      </c>
      <c r="J25" s="32">
        <v>1</v>
      </c>
      <c r="K25" s="23" t="s">
        <v>181</v>
      </c>
      <c r="L25" s="3">
        <f t="shared" si="1"/>
        <v>6</v>
      </c>
    </row>
    <row r="26" spans="1:12" ht="17.100000000000001" customHeight="1" x14ac:dyDescent="0.3">
      <c r="A26" s="20" t="s">
        <v>179</v>
      </c>
      <c r="B26" s="20" t="s">
        <v>26</v>
      </c>
      <c r="C26" s="21">
        <v>234</v>
      </c>
      <c r="D26" s="21">
        <v>117</v>
      </c>
      <c r="E26" s="21" t="s">
        <v>180</v>
      </c>
      <c r="F26" s="21">
        <v>41</v>
      </c>
      <c r="G26" s="21" t="s">
        <v>180</v>
      </c>
      <c r="H26" s="21">
        <v>66</v>
      </c>
      <c r="I26" s="21">
        <v>184</v>
      </c>
      <c r="J26" s="32">
        <v>1</v>
      </c>
      <c r="K26" s="23" t="s">
        <v>181</v>
      </c>
      <c r="L26" s="3">
        <f t="shared" si="1"/>
        <v>10</v>
      </c>
    </row>
    <row r="27" spans="1:12" ht="17.100000000000001" customHeight="1" x14ac:dyDescent="0.3">
      <c r="A27" s="20" t="s">
        <v>179</v>
      </c>
      <c r="B27" s="20" t="s">
        <v>27</v>
      </c>
      <c r="C27" s="21">
        <v>972</v>
      </c>
      <c r="D27" s="21">
        <v>378</v>
      </c>
      <c r="E27" s="21">
        <v>105</v>
      </c>
      <c r="F27" s="21">
        <v>362</v>
      </c>
      <c r="G27" s="21">
        <v>56</v>
      </c>
      <c r="H27" s="21">
        <v>71</v>
      </c>
      <c r="I27" s="21">
        <v>641</v>
      </c>
      <c r="J27" s="32" t="s">
        <v>180</v>
      </c>
      <c r="K27" s="23" t="s">
        <v>180</v>
      </c>
      <c r="L27" s="3">
        <f t="shared" si="1"/>
        <v>0</v>
      </c>
    </row>
    <row r="28" spans="1:12" ht="17.100000000000001" customHeight="1" x14ac:dyDescent="0.3">
      <c r="A28" s="20" t="s">
        <v>179</v>
      </c>
      <c r="B28" s="20" t="s">
        <v>28</v>
      </c>
      <c r="C28" s="21">
        <v>27</v>
      </c>
      <c r="D28" s="21" t="s">
        <v>180</v>
      </c>
      <c r="E28" s="21" t="s">
        <v>180</v>
      </c>
      <c r="F28" s="21">
        <v>13</v>
      </c>
      <c r="G28" s="21" t="s">
        <v>180</v>
      </c>
      <c r="H28" s="21">
        <v>0</v>
      </c>
      <c r="I28" s="21">
        <v>23</v>
      </c>
      <c r="J28" s="32">
        <v>1</v>
      </c>
      <c r="K28" s="23" t="s">
        <v>181</v>
      </c>
      <c r="L28" s="3">
        <f t="shared" si="1"/>
        <v>14</v>
      </c>
    </row>
    <row r="29" spans="1:12" ht="17.100000000000001" customHeight="1" x14ac:dyDescent="0.3">
      <c r="A29" s="20" t="s">
        <v>179</v>
      </c>
      <c r="B29" s="20" t="s">
        <v>29</v>
      </c>
      <c r="C29" s="21">
        <v>18</v>
      </c>
      <c r="D29" s="21">
        <v>5</v>
      </c>
      <c r="E29" s="21">
        <v>0</v>
      </c>
      <c r="F29" s="21">
        <v>8</v>
      </c>
      <c r="G29" s="21">
        <v>0</v>
      </c>
      <c r="H29" s="21">
        <v>5</v>
      </c>
      <c r="I29" s="21">
        <v>31</v>
      </c>
      <c r="J29" s="32" t="s">
        <v>180</v>
      </c>
      <c r="K29" s="23" t="s">
        <v>180</v>
      </c>
      <c r="L29" s="3">
        <f t="shared" si="1"/>
        <v>0</v>
      </c>
    </row>
    <row r="30" spans="1:12" ht="17.100000000000001" customHeight="1" x14ac:dyDescent="0.3">
      <c r="A30" s="20" t="s">
        <v>179</v>
      </c>
      <c r="B30" s="20" t="s">
        <v>30</v>
      </c>
      <c r="C30" s="21">
        <v>1130</v>
      </c>
      <c r="D30" s="21">
        <v>374</v>
      </c>
      <c r="E30" s="21">
        <v>282</v>
      </c>
      <c r="F30" s="21">
        <v>321</v>
      </c>
      <c r="G30" s="21">
        <v>65</v>
      </c>
      <c r="H30" s="21">
        <v>88</v>
      </c>
      <c r="I30" s="21">
        <v>928</v>
      </c>
      <c r="J30" s="32" t="s">
        <v>180</v>
      </c>
      <c r="K30" s="23" t="s">
        <v>180</v>
      </c>
      <c r="L30" s="3">
        <f t="shared" si="1"/>
        <v>0</v>
      </c>
    </row>
    <row r="31" spans="1:12" ht="17.100000000000001" customHeight="1" x14ac:dyDescent="0.3">
      <c r="A31" s="20" t="s">
        <v>179</v>
      </c>
      <c r="B31" s="20" t="s">
        <v>31</v>
      </c>
      <c r="C31" s="21">
        <v>230</v>
      </c>
      <c r="D31" s="21">
        <v>99</v>
      </c>
      <c r="E31" s="21" t="s">
        <v>180</v>
      </c>
      <c r="F31" s="21">
        <v>26</v>
      </c>
      <c r="G31" s="21" t="s">
        <v>180</v>
      </c>
      <c r="H31" s="21">
        <v>61</v>
      </c>
      <c r="I31" s="21">
        <v>274</v>
      </c>
      <c r="J31" s="32">
        <v>1</v>
      </c>
      <c r="K31" s="23" t="s">
        <v>181</v>
      </c>
      <c r="L31" s="3">
        <f t="shared" si="1"/>
        <v>44</v>
      </c>
    </row>
    <row r="32" spans="1:12" ht="17.100000000000001" customHeight="1" x14ac:dyDescent="0.3">
      <c r="A32" s="20" t="s">
        <v>179</v>
      </c>
      <c r="B32" s="20" t="s">
        <v>32</v>
      </c>
      <c r="C32" s="21">
        <v>163</v>
      </c>
      <c r="D32" s="21">
        <v>69</v>
      </c>
      <c r="E32" s="21">
        <v>0</v>
      </c>
      <c r="F32" s="21">
        <v>55</v>
      </c>
      <c r="G32" s="21">
        <v>10</v>
      </c>
      <c r="H32" s="21">
        <v>29</v>
      </c>
      <c r="I32" s="21">
        <v>245</v>
      </c>
      <c r="J32" s="32" t="s">
        <v>180</v>
      </c>
      <c r="K32" s="23" t="s">
        <v>180</v>
      </c>
      <c r="L32" s="3">
        <f t="shared" si="1"/>
        <v>0</v>
      </c>
    </row>
    <row r="33" spans="1:12" ht="17.100000000000001" customHeight="1" x14ac:dyDescent="0.3">
      <c r="A33" s="20" t="s">
        <v>179</v>
      </c>
      <c r="B33" s="20" t="s">
        <v>33</v>
      </c>
      <c r="C33" s="21">
        <v>5532</v>
      </c>
      <c r="D33" s="21">
        <v>2609</v>
      </c>
      <c r="E33" s="21">
        <v>424</v>
      </c>
      <c r="F33" s="21">
        <v>1833</v>
      </c>
      <c r="G33" s="21">
        <v>479</v>
      </c>
      <c r="H33" s="21">
        <v>187</v>
      </c>
      <c r="I33" s="21">
        <v>5472</v>
      </c>
      <c r="J33" s="32" t="s">
        <v>180</v>
      </c>
      <c r="K33" s="23" t="s">
        <v>180</v>
      </c>
      <c r="L33" s="3">
        <f t="shared" si="1"/>
        <v>0</v>
      </c>
    </row>
    <row r="34" spans="1:12" ht="17.100000000000001" customHeight="1" x14ac:dyDescent="0.3">
      <c r="A34" s="20" t="s">
        <v>179</v>
      </c>
      <c r="B34" s="20" t="s">
        <v>34</v>
      </c>
      <c r="C34" s="21">
        <v>451</v>
      </c>
      <c r="D34" s="21">
        <v>217</v>
      </c>
      <c r="E34" s="21">
        <v>11</v>
      </c>
      <c r="F34" s="21">
        <v>45</v>
      </c>
      <c r="G34" s="21">
        <v>22</v>
      </c>
      <c r="H34" s="21">
        <v>156</v>
      </c>
      <c r="I34" s="21">
        <v>680</v>
      </c>
      <c r="J34" s="32" t="s">
        <v>180</v>
      </c>
      <c r="K34" s="23" t="s">
        <v>180</v>
      </c>
      <c r="L34" s="3">
        <f t="shared" si="1"/>
        <v>0</v>
      </c>
    </row>
    <row r="35" spans="1:12" ht="17.100000000000001" customHeight="1" x14ac:dyDescent="0.3">
      <c r="A35" s="20" t="s">
        <v>179</v>
      </c>
      <c r="B35" s="20" t="s">
        <v>35</v>
      </c>
      <c r="C35" s="21">
        <v>32</v>
      </c>
      <c r="D35" s="21">
        <v>14</v>
      </c>
      <c r="E35" s="21" t="s">
        <v>180</v>
      </c>
      <c r="F35" s="21" t="s">
        <v>180</v>
      </c>
      <c r="G35" s="21" t="s">
        <v>180</v>
      </c>
      <c r="H35" s="21">
        <v>13</v>
      </c>
      <c r="I35" s="21">
        <v>68</v>
      </c>
      <c r="J35" s="32">
        <v>1</v>
      </c>
      <c r="K35" s="23" t="s">
        <v>181</v>
      </c>
      <c r="L35" s="3">
        <f t="shared" si="1"/>
        <v>5</v>
      </c>
    </row>
    <row r="36" spans="1:12" ht="17.100000000000001" customHeight="1" x14ac:dyDescent="0.3">
      <c r="A36" s="20" t="s">
        <v>179</v>
      </c>
      <c r="B36" s="20" t="s">
        <v>36</v>
      </c>
      <c r="C36" s="21">
        <v>5725</v>
      </c>
      <c r="D36" s="21">
        <v>3263</v>
      </c>
      <c r="E36" s="21">
        <v>264</v>
      </c>
      <c r="F36" s="21">
        <v>906</v>
      </c>
      <c r="G36" s="21">
        <v>85</v>
      </c>
      <c r="H36" s="21">
        <v>1207</v>
      </c>
      <c r="I36" s="21">
        <v>8947</v>
      </c>
      <c r="J36" s="32" t="s">
        <v>180</v>
      </c>
      <c r="K36" s="23" t="s">
        <v>180</v>
      </c>
      <c r="L36" s="3">
        <f t="shared" si="1"/>
        <v>0</v>
      </c>
    </row>
    <row r="37" spans="1:12" ht="17.100000000000001" customHeight="1" x14ac:dyDescent="0.3">
      <c r="A37" s="20" t="s">
        <v>179</v>
      </c>
      <c r="B37" s="20" t="s">
        <v>37</v>
      </c>
      <c r="C37" s="21">
        <v>3688</v>
      </c>
      <c r="D37" s="21">
        <v>1624</v>
      </c>
      <c r="E37" s="21">
        <v>74</v>
      </c>
      <c r="F37" s="21">
        <v>976</v>
      </c>
      <c r="G37" s="21">
        <v>625</v>
      </c>
      <c r="H37" s="21">
        <v>389</v>
      </c>
      <c r="I37" s="21">
        <v>3636</v>
      </c>
      <c r="J37" s="32" t="s">
        <v>180</v>
      </c>
      <c r="K37" s="23" t="s">
        <v>180</v>
      </c>
      <c r="L37" s="3">
        <f t="shared" si="1"/>
        <v>0</v>
      </c>
    </row>
    <row r="38" spans="1:12" ht="17.100000000000001" customHeight="1" x14ac:dyDescent="0.3">
      <c r="A38" s="20" t="s">
        <v>179</v>
      </c>
      <c r="B38" s="20" t="s">
        <v>38</v>
      </c>
      <c r="C38" s="21">
        <v>164</v>
      </c>
      <c r="D38" s="21">
        <v>48</v>
      </c>
      <c r="E38" s="21">
        <v>0</v>
      </c>
      <c r="F38" s="21">
        <v>56</v>
      </c>
      <c r="G38" s="21">
        <v>5</v>
      </c>
      <c r="H38" s="21">
        <v>55</v>
      </c>
      <c r="I38" s="21">
        <v>114</v>
      </c>
      <c r="J38" s="32" t="s">
        <v>180</v>
      </c>
      <c r="K38" s="23" t="s">
        <v>180</v>
      </c>
      <c r="L38" s="3">
        <f t="shared" si="1"/>
        <v>0</v>
      </c>
    </row>
    <row r="39" spans="1:12" ht="17.100000000000001" customHeight="1" x14ac:dyDescent="0.3">
      <c r="A39" s="20" t="s">
        <v>179</v>
      </c>
      <c r="B39" s="41" t="s">
        <v>39</v>
      </c>
      <c r="C39" s="21">
        <v>5449</v>
      </c>
      <c r="D39" s="21">
        <v>2542</v>
      </c>
      <c r="E39" s="21">
        <v>961</v>
      </c>
      <c r="F39" s="21">
        <v>871</v>
      </c>
      <c r="G39" s="21">
        <v>99</v>
      </c>
      <c r="H39" s="21">
        <v>976</v>
      </c>
      <c r="I39" s="21">
        <v>4802</v>
      </c>
      <c r="J39" s="32" t="s">
        <v>180</v>
      </c>
      <c r="K39" s="23" t="s">
        <v>180</v>
      </c>
      <c r="L39" s="3">
        <f t="shared" si="1"/>
        <v>0</v>
      </c>
    </row>
    <row r="40" spans="1:12" ht="17.100000000000001" customHeight="1" x14ac:dyDescent="0.3">
      <c r="A40" s="20" t="s">
        <v>179</v>
      </c>
      <c r="B40" s="20" t="s">
        <v>40</v>
      </c>
      <c r="C40" s="21">
        <v>6795</v>
      </c>
      <c r="D40" s="21">
        <v>4587</v>
      </c>
      <c r="E40" s="21">
        <v>383</v>
      </c>
      <c r="F40" s="21">
        <v>794</v>
      </c>
      <c r="G40" s="21">
        <v>76</v>
      </c>
      <c r="H40" s="21">
        <v>955</v>
      </c>
      <c r="I40" s="21">
        <v>6070</v>
      </c>
      <c r="J40" s="32" t="s">
        <v>180</v>
      </c>
      <c r="K40" s="23" t="s">
        <v>180</v>
      </c>
      <c r="L40" s="3">
        <f t="shared" si="1"/>
        <v>0</v>
      </c>
    </row>
    <row r="41" spans="1:12" ht="17.100000000000001" customHeight="1" x14ac:dyDescent="0.3">
      <c r="A41" s="20" t="s">
        <v>179</v>
      </c>
      <c r="B41" s="41" t="s">
        <v>41</v>
      </c>
      <c r="C41" s="21">
        <v>1493</v>
      </c>
      <c r="D41" s="21">
        <v>934</v>
      </c>
      <c r="E41" s="21" t="s">
        <v>180</v>
      </c>
      <c r="F41" s="21">
        <v>401</v>
      </c>
      <c r="G41" s="21" t="s">
        <v>180</v>
      </c>
      <c r="H41" s="21">
        <v>106</v>
      </c>
      <c r="I41" s="21">
        <v>1415</v>
      </c>
      <c r="J41" s="32">
        <v>1</v>
      </c>
      <c r="K41" s="23" t="s">
        <v>181</v>
      </c>
      <c r="L41" s="3">
        <f t="shared" si="1"/>
        <v>52</v>
      </c>
    </row>
    <row r="42" spans="1:12" ht="17.100000000000001" customHeight="1" x14ac:dyDescent="0.3">
      <c r="A42" s="20" t="s">
        <v>179</v>
      </c>
      <c r="B42" s="20" t="s">
        <v>42</v>
      </c>
      <c r="C42" s="21">
        <v>2042</v>
      </c>
      <c r="D42" s="21">
        <v>1037</v>
      </c>
      <c r="E42" s="21">
        <v>116</v>
      </c>
      <c r="F42" s="21">
        <v>457</v>
      </c>
      <c r="G42" s="21">
        <v>227</v>
      </c>
      <c r="H42" s="21">
        <v>205</v>
      </c>
      <c r="I42" s="21">
        <v>3171</v>
      </c>
      <c r="J42" s="32" t="s">
        <v>180</v>
      </c>
      <c r="K42" s="23" t="s">
        <v>180</v>
      </c>
      <c r="L42" s="3">
        <f t="shared" si="1"/>
        <v>0</v>
      </c>
    </row>
    <row r="43" spans="1:12" ht="17.100000000000001" customHeight="1" x14ac:dyDescent="0.3">
      <c r="A43" s="20" t="s">
        <v>179</v>
      </c>
      <c r="B43" s="41" t="s">
        <v>43</v>
      </c>
      <c r="C43" s="21">
        <v>493</v>
      </c>
      <c r="D43" s="21">
        <v>243</v>
      </c>
      <c r="E43" s="21">
        <v>34</v>
      </c>
      <c r="F43" s="21">
        <v>107</v>
      </c>
      <c r="G43" s="21">
        <v>12</v>
      </c>
      <c r="H43" s="21">
        <v>97</v>
      </c>
      <c r="I43" s="21">
        <v>507</v>
      </c>
      <c r="J43" s="32" t="s">
        <v>180</v>
      </c>
      <c r="K43" s="23" t="s">
        <v>180</v>
      </c>
      <c r="L43" s="3">
        <f t="shared" si="1"/>
        <v>0</v>
      </c>
    </row>
    <row r="44" spans="1:12" ht="17.100000000000001" customHeight="1" x14ac:dyDescent="0.3">
      <c r="A44" s="20" t="s">
        <v>179</v>
      </c>
      <c r="B44" s="20" t="s">
        <v>44</v>
      </c>
      <c r="C44" s="21">
        <v>1175</v>
      </c>
      <c r="D44" s="21">
        <v>556</v>
      </c>
      <c r="E44" s="21">
        <v>47</v>
      </c>
      <c r="F44" s="21">
        <v>345</v>
      </c>
      <c r="G44" s="21">
        <v>61</v>
      </c>
      <c r="H44" s="21">
        <v>166</v>
      </c>
      <c r="I44" s="21">
        <v>1429</v>
      </c>
      <c r="J44" s="32" t="s">
        <v>180</v>
      </c>
      <c r="K44" s="23" t="s">
        <v>180</v>
      </c>
      <c r="L44" s="3">
        <f t="shared" si="1"/>
        <v>0</v>
      </c>
    </row>
    <row r="45" spans="1:12" ht="17.100000000000001" customHeight="1" x14ac:dyDescent="0.3">
      <c r="A45" s="20" t="s">
        <v>179</v>
      </c>
      <c r="B45" s="41" t="s">
        <v>45</v>
      </c>
      <c r="C45" s="21">
        <v>897</v>
      </c>
      <c r="D45" s="21">
        <v>380</v>
      </c>
      <c r="E45" s="21">
        <v>11</v>
      </c>
      <c r="F45" s="21">
        <v>248</v>
      </c>
      <c r="G45" s="21">
        <v>58</v>
      </c>
      <c r="H45" s="21">
        <v>200</v>
      </c>
      <c r="I45" s="21">
        <v>748</v>
      </c>
      <c r="J45" s="32" t="s">
        <v>180</v>
      </c>
      <c r="K45" s="23" t="s">
        <v>180</v>
      </c>
      <c r="L45" s="3">
        <f t="shared" si="1"/>
        <v>0</v>
      </c>
    </row>
    <row r="46" spans="1:12" ht="17.100000000000001" customHeight="1" x14ac:dyDescent="0.3">
      <c r="A46" s="20" t="s">
        <v>179</v>
      </c>
      <c r="B46" s="20" t="s">
        <v>46</v>
      </c>
      <c r="C46" s="21">
        <v>2663</v>
      </c>
      <c r="D46" s="21">
        <v>1163</v>
      </c>
      <c r="E46" s="21">
        <v>79</v>
      </c>
      <c r="F46" s="21">
        <v>707</v>
      </c>
      <c r="G46" s="21">
        <v>219</v>
      </c>
      <c r="H46" s="21">
        <v>495</v>
      </c>
      <c r="I46" s="21">
        <v>2894</v>
      </c>
      <c r="J46" s="32" t="s">
        <v>180</v>
      </c>
      <c r="K46" s="23" t="s">
        <v>180</v>
      </c>
      <c r="L46" s="3">
        <f t="shared" si="1"/>
        <v>0</v>
      </c>
    </row>
    <row r="47" spans="1:12" ht="17.100000000000001" customHeight="1" x14ac:dyDescent="0.3">
      <c r="A47" s="20" t="s">
        <v>179</v>
      </c>
      <c r="B47" s="20" t="s">
        <v>47</v>
      </c>
      <c r="C47" s="21">
        <v>447</v>
      </c>
      <c r="D47" s="21">
        <v>219</v>
      </c>
      <c r="E47" s="21" t="s">
        <v>180</v>
      </c>
      <c r="F47" s="21">
        <v>74</v>
      </c>
      <c r="G47" s="21">
        <v>99</v>
      </c>
      <c r="H47" s="21" t="s">
        <v>180</v>
      </c>
      <c r="I47" s="21">
        <v>433</v>
      </c>
      <c r="J47" s="32">
        <v>1</v>
      </c>
      <c r="K47" s="23" t="s">
        <v>181</v>
      </c>
      <c r="L47" s="3">
        <f t="shared" si="1"/>
        <v>55</v>
      </c>
    </row>
    <row r="48" spans="1:12" ht="17.100000000000001" customHeight="1" x14ac:dyDescent="0.3">
      <c r="A48" s="20" t="s">
        <v>179</v>
      </c>
      <c r="B48" s="20" t="s">
        <v>48</v>
      </c>
      <c r="C48" s="21">
        <v>508</v>
      </c>
      <c r="D48" s="21">
        <v>232</v>
      </c>
      <c r="E48" s="21">
        <v>51</v>
      </c>
      <c r="F48" s="21">
        <v>77</v>
      </c>
      <c r="G48" s="21">
        <v>44</v>
      </c>
      <c r="H48" s="21">
        <v>104</v>
      </c>
      <c r="I48" s="21">
        <v>409</v>
      </c>
      <c r="J48" s="32" t="s">
        <v>180</v>
      </c>
      <c r="K48" s="23" t="s">
        <v>180</v>
      </c>
      <c r="L48" s="3">
        <f t="shared" si="1"/>
        <v>0</v>
      </c>
    </row>
    <row r="49" spans="1:12" ht="17.100000000000001" customHeight="1" x14ac:dyDescent="0.3">
      <c r="A49" s="20" t="s">
        <v>179</v>
      </c>
      <c r="B49" s="20" t="s">
        <v>49</v>
      </c>
      <c r="C49" s="21" t="s">
        <v>180</v>
      </c>
      <c r="D49" s="21" t="s">
        <v>180</v>
      </c>
      <c r="E49" s="21">
        <v>0</v>
      </c>
      <c r="F49" s="21" t="s">
        <v>180</v>
      </c>
      <c r="G49" s="21" t="s">
        <v>180</v>
      </c>
      <c r="H49" s="21">
        <v>0</v>
      </c>
      <c r="I49" s="21">
        <v>11</v>
      </c>
      <c r="J49" s="32">
        <v>1</v>
      </c>
      <c r="K49" s="23" t="s">
        <v>181</v>
      </c>
      <c r="L49" s="3" t="e">
        <f t="shared" si="1"/>
        <v>#VALUE!</v>
      </c>
    </row>
    <row r="50" spans="1:12" ht="17.100000000000001" customHeight="1" x14ac:dyDescent="0.3">
      <c r="A50" s="20" t="s">
        <v>179</v>
      </c>
      <c r="B50" s="20" t="s">
        <v>50</v>
      </c>
      <c r="C50" s="21">
        <v>110</v>
      </c>
      <c r="D50" s="21">
        <v>43</v>
      </c>
      <c r="E50" s="21">
        <v>6</v>
      </c>
      <c r="F50" s="21">
        <v>26</v>
      </c>
      <c r="G50" s="21">
        <v>8</v>
      </c>
      <c r="H50" s="21">
        <v>27</v>
      </c>
      <c r="I50" s="21">
        <v>224</v>
      </c>
      <c r="J50" s="32" t="s">
        <v>180</v>
      </c>
      <c r="K50" s="23" t="s">
        <v>180</v>
      </c>
      <c r="L50" s="3">
        <f t="shared" si="1"/>
        <v>0</v>
      </c>
    </row>
    <row r="51" spans="1:12" ht="17.100000000000001" customHeight="1" x14ac:dyDescent="0.3">
      <c r="A51" s="20" t="s">
        <v>179</v>
      </c>
      <c r="B51" s="20" t="s">
        <v>51</v>
      </c>
      <c r="C51" s="21">
        <v>897</v>
      </c>
      <c r="D51" s="21">
        <v>370</v>
      </c>
      <c r="E51" s="21">
        <v>16</v>
      </c>
      <c r="F51" s="21">
        <v>312</v>
      </c>
      <c r="G51" s="21">
        <v>123</v>
      </c>
      <c r="H51" s="21">
        <v>76</v>
      </c>
      <c r="I51" s="21">
        <v>750</v>
      </c>
      <c r="J51" s="32" t="s">
        <v>180</v>
      </c>
      <c r="K51" s="23" t="s">
        <v>180</v>
      </c>
      <c r="L51" s="3">
        <f t="shared" si="1"/>
        <v>0</v>
      </c>
    </row>
    <row r="52" spans="1:12" ht="17.100000000000001" customHeight="1" x14ac:dyDescent="0.3">
      <c r="A52" s="20" t="s">
        <v>179</v>
      </c>
      <c r="B52" s="20" t="s">
        <v>52</v>
      </c>
      <c r="C52" s="21">
        <v>864</v>
      </c>
      <c r="D52" s="21">
        <v>357</v>
      </c>
      <c r="E52" s="21">
        <v>296</v>
      </c>
      <c r="F52" s="21">
        <v>69</v>
      </c>
      <c r="G52" s="21">
        <v>62</v>
      </c>
      <c r="H52" s="21">
        <v>80</v>
      </c>
      <c r="I52" s="21">
        <v>1068</v>
      </c>
      <c r="J52" s="32" t="s">
        <v>180</v>
      </c>
      <c r="K52" s="23" t="s">
        <v>180</v>
      </c>
      <c r="L52" s="3">
        <f t="shared" si="1"/>
        <v>0</v>
      </c>
    </row>
    <row r="53" spans="1:12" ht="17.100000000000001" customHeight="1" x14ac:dyDescent="0.3">
      <c r="A53" s="20" t="s">
        <v>179</v>
      </c>
      <c r="B53" s="20" t="s">
        <v>53</v>
      </c>
      <c r="C53" s="21">
        <v>1374</v>
      </c>
      <c r="D53" s="21">
        <v>504</v>
      </c>
      <c r="E53" s="21">
        <v>152</v>
      </c>
      <c r="F53" s="21">
        <v>441</v>
      </c>
      <c r="G53" s="21">
        <v>88</v>
      </c>
      <c r="H53" s="21">
        <v>189</v>
      </c>
      <c r="I53" s="21">
        <v>1480</v>
      </c>
      <c r="J53" s="32" t="s">
        <v>180</v>
      </c>
      <c r="K53" s="23" t="s">
        <v>180</v>
      </c>
      <c r="L53" s="3">
        <f t="shared" si="1"/>
        <v>0</v>
      </c>
    </row>
    <row r="54" spans="1:12" ht="17.100000000000001" customHeight="1" x14ac:dyDescent="0.3">
      <c r="A54" s="20" t="s">
        <v>179</v>
      </c>
      <c r="B54" s="20" t="s">
        <v>54</v>
      </c>
      <c r="C54" s="21">
        <v>249</v>
      </c>
      <c r="D54" s="21">
        <v>126</v>
      </c>
      <c r="E54" s="21">
        <v>14</v>
      </c>
      <c r="F54" s="21">
        <v>20</v>
      </c>
      <c r="G54" s="21">
        <v>15</v>
      </c>
      <c r="H54" s="21">
        <v>74</v>
      </c>
      <c r="I54" s="21">
        <v>191</v>
      </c>
      <c r="J54" s="32" t="s">
        <v>180</v>
      </c>
      <c r="K54" s="23" t="s">
        <v>180</v>
      </c>
      <c r="L54" s="3">
        <f t="shared" si="1"/>
        <v>0</v>
      </c>
    </row>
    <row r="55" spans="1:12" ht="17.100000000000001" customHeight="1" x14ac:dyDescent="0.3">
      <c r="A55" s="20" t="s">
        <v>179</v>
      </c>
      <c r="B55" s="20" t="s">
        <v>55</v>
      </c>
      <c r="C55" s="21">
        <v>192</v>
      </c>
      <c r="D55" s="21">
        <v>91</v>
      </c>
      <c r="E55" s="21" t="s">
        <v>180</v>
      </c>
      <c r="F55" s="21">
        <v>37</v>
      </c>
      <c r="G55" s="21" t="s">
        <v>180</v>
      </c>
      <c r="H55" s="21">
        <v>55</v>
      </c>
      <c r="I55" s="21">
        <v>123</v>
      </c>
      <c r="J55" s="32">
        <v>1</v>
      </c>
      <c r="K55" s="23" t="s">
        <v>181</v>
      </c>
      <c r="L55" s="3">
        <f t="shared" si="1"/>
        <v>9</v>
      </c>
    </row>
    <row r="56" spans="1:12" ht="17.100000000000001" customHeight="1" x14ac:dyDescent="0.3">
      <c r="A56" s="20" t="s">
        <v>179</v>
      </c>
      <c r="B56" s="20" t="s">
        <v>56</v>
      </c>
      <c r="C56" s="21">
        <v>47</v>
      </c>
      <c r="D56" s="21">
        <v>11</v>
      </c>
      <c r="E56" s="21" t="s">
        <v>180</v>
      </c>
      <c r="F56" s="21">
        <v>18</v>
      </c>
      <c r="G56" s="21">
        <v>12</v>
      </c>
      <c r="H56" s="21" t="s">
        <v>180</v>
      </c>
      <c r="I56" s="21">
        <v>21</v>
      </c>
      <c r="J56" s="32">
        <v>1</v>
      </c>
      <c r="K56" s="23" t="s">
        <v>181</v>
      </c>
      <c r="L56" s="3">
        <f t="shared" si="1"/>
        <v>6</v>
      </c>
    </row>
    <row r="57" spans="1:12" ht="17.100000000000001" customHeight="1" x14ac:dyDescent="0.3">
      <c r="A57" s="20" t="s">
        <v>179</v>
      </c>
      <c r="B57" s="20" t="s">
        <v>57</v>
      </c>
      <c r="C57" s="21">
        <v>1359</v>
      </c>
      <c r="D57" s="21">
        <v>472</v>
      </c>
      <c r="E57" s="21">
        <v>45</v>
      </c>
      <c r="F57" s="21">
        <v>613</v>
      </c>
      <c r="G57" s="21">
        <v>132</v>
      </c>
      <c r="H57" s="21">
        <v>97</v>
      </c>
      <c r="I57" s="21">
        <v>980</v>
      </c>
      <c r="J57" s="32" t="s">
        <v>180</v>
      </c>
      <c r="K57" s="23" t="s">
        <v>180</v>
      </c>
      <c r="L57" s="3">
        <f t="shared" si="1"/>
        <v>0</v>
      </c>
    </row>
    <row r="58" spans="1:12" ht="17.100000000000001" customHeight="1" x14ac:dyDescent="0.3">
      <c r="A58" s="20" t="s">
        <v>179</v>
      </c>
      <c r="B58" s="20" t="s">
        <v>58</v>
      </c>
      <c r="C58" s="21">
        <v>106</v>
      </c>
      <c r="D58" s="21">
        <v>33</v>
      </c>
      <c r="E58" s="21" t="s">
        <v>180</v>
      </c>
      <c r="F58" s="21">
        <v>19</v>
      </c>
      <c r="G58" s="21" t="s">
        <v>180</v>
      </c>
      <c r="H58" s="21">
        <v>47</v>
      </c>
      <c r="I58" s="21">
        <v>110</v>
      </c>
      <c r="J58" s="32">
        <v>1</v>
      </c>
      <c r="K58" s="23" t="s">
        <v>181</v>
      </c>
      <c r="L58" s="3">
        <f t="shared" si="1"/>
        <v>7</v>
      </c>
    </row>
    <row r="59" spans="1:12" ht="17.100000000000001" customHeight="1" x14ac:dyDescent="0.3">
      <c r="A59" s="20" t="s">
        <v>179</v>
      </c>
      <c r="B59" s="20" t="s">
        <v>59</v>
      </c>
      <c r="C59" s="21">
        <v>1337</v>
      </c>
      <c r="D59" s="21">
        <v>491</v>
      </c>
      <c r="E59" s="21">
        <v>199</v>
      </c>
      <c r="F59" s="21">
        <v>222</v>
      </c>
      <c r="G59" s="21">
        <v>125</v>
      </c>
      <c r="H59" s="21">
        <v>300</v>
      </c>
      <c r="I59" s="21">
        <v>1441</v>
      </c>
      <c r="J59" s="32" t="s">
        <v>180</v>
      </c>
      <c r="K59" s="23" t="s">
        <v>180</v>
      </c>
      <c r="L59" s="3">
        <f t="shared" si="1"/>
        <v>0</v>
      </c>
    </row>
    <row r="60" spans="1:12" ht="17.100000000000001" customHeight="1" x14ac:dyDescent="0.3">
      <c r="A60" s="20" t="s">
        <v>179</v>
      </c>
      <c r="B60" s="20" t="s">
        <v>60</v>
      </c>
      <c r="C60" s="21">
        <v>395</v>
      </c>
      <c r="D60" s="21">
        <v>222</v>
      </c>
      <c r="E60" s="21" t="s">
        <v>180</v>
      </c>
      <c r="F60" s="21">
        <v>136</v>
      </c>
      <c r="G60" s="21" t="s">
        <v>180</v>
      </c>
      <c r="H60" s="21">
        <v>18</v>
      </c>
      <c r="I60" s="21">
        <v>357</v>
      </c>
      <c r="J60" s="32">
        <v>1</v>
      </c>
      <c r="K60" s="23" t="s">
        <v>181</v>
      </c>
      <c r="L60" s="3">
        <f t="shared" si="1"/>
        <v>19</v>
      </c>
    </row>
    <row r="61" spans="1:12" ht="17.100000000000001" customHeight="1" x14ac:dyDescent="0.3">
      <c r="A61" s="20" t="s">
        <v>179</v>
      </c>
      <c r="B61" s="20" t="s">
        <v>61</v>
      </c>
      <c r="C61" s="21">
        <v>237</v>
      </c>
      <c r="D61" s="21">
        <v>89</v>
      </c>
      <c r="E61" s="21" t="s">
        <v>180</v>
      </c>
      <c r="F61" s="21">
        <v>58</v>
      </c>
      <c r="G61" s="21" t="s">
        <v>180</v>
      </c>
      <c r="H61" s="21">
        <v>55</v>
      </c>
      <c r="I61" s="21">
        <v>329</v>
      </c>
      <c r="J61" s="32">
        <v>1</v>
      </c>
      <c r="K61" s="23" t="s">
        <v>181</v>
      </c>
      <c r="L61" s="3">
        <f t="shared" si="1"/>
        <v>35</v>
      </c>
    </row>
    <row r="62" spans="1:12" ht="17.100000000000001" customHeight="1" x14ac:dyDescent="0.3">
      <c r="A62" s="27" t="s">
        <v>179</v>
      </c>
      <c r="B62" s="27" t="s">
        <v>62</v>
      </c>
      <c r="C62" s="28">
        <v>82027</v>
      </c>
      <c r="D62" s="28">
        <v>41557</v>
      </c>
      <c r="E62" s="28">
        <v>5080</v>
      </c>
      <c r="F62" s="28">
        <v>19889</v>
      </c>
      <c r="G62" s="28">
        <v>4920</v>
      </c>
      <c r="H62" s="28">
        <v>10581</v>
      </c>
      <c r="I62" s="28">
        <v>81160</v>
      </c>
      <c r="J62" s="45" t="s">
        <v>180</v>
      </c>
      <c r="K62" s="46" t="s">
        <v>180</v>
      </c>
      <c r="L62" s="3">
        <f t="shared" si="1"/>
        <v>0</v>
      </c>
    </row>
    <row r="63" spans="1:12" ht="17.100000000000001" customHeight="1" x14ac:dyDescent="0.3">
      <c r="A63" s="31" t="s">
        <v>106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2.5703125" style="16" bestFit="1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1" t="s">
        <v>175</v>
      </c>
    </row>
    <row r="2" spans="1:8" s="1" customFormat="1" ht="23.1" customHeight="1" x14ac:dyDescent="0.45">
      <c r="A2" s="13" t="s">
        <v>90</v>
      </c>
      <c r="C2" s="4"/>
      <c r="D2" s="4"/>
      <c r="E2" s="4"/>
      <c r="F2" s="4"/>
      <c r="G2" s="17"/>
    </row>
    <row r="3" spans="1:8" ht="17.100000000000001" customHeight="1" x14ac:dyDescent="0.3">
      <c r="A3" s="24" t="s">
        <v>0</v>
      </c>
      <c r="B3" s="24" t="s">
        <v>123</v>
      </c>
      <c r="C3" s="25" t="s">
        <v>63</v>
      </c>
      <c r="D3" s="25" t="s">
        <v>111</v>
      </c>
      <c r="E3" s="25" t="s">
        <v>112</v>
      </c>
      <c r="F3" s="25" t="s">
        <v>113</v>
      </c>
      <c r="G3" s="33" t="s">
        <v>2</v>
      </c>
      <c r="H3" s="24" t="s">
        <v>3</v>
      </c>
    </row>
    <row r="4" spans="1:8" ht="17.100000000000001" customHeight="1" x14ac:dyDescent="0.3">
      <c r="A4" s="20" t="s">
        <v>179</v>
      </c>
      <c r="B4" s="20" t="s">
        <v>4</v>
      </c>
      <c r="C4" s="21">
        <v>1889</v>
      </c>
      <c r="D4" s="21">
        <v>5120</v>
      </c>
      <c r="E4" s="21">
        <v>4903</v>
      </c>
      <c r="F4" s="21">
        <v>5804</v>
      </c>
      <c r="G4" s="32" t="s">
        <v>180</v>
      </c>
      <c r="H4" s="23" t="s">
        <v>180</v>
      </c>
    </row>
    <row r="5" spans="1:8" ht="17.100000000000001" customHeight="1" x14ac:dyDescent="0.3">
      <c r="A5" s="20" t="s">
        <v>179</v>
      </c>
      <c r="B5" s="20" t="s">
        <v>5</v>
      </c>
      <c r="C5" s="21" t="s">
        <v>180</v>
      </c>
      <c r="D5" s="21" t="s">
        <v>180</v>
      </c>
      <c r="E5" s="21" t="s">
        <v>180</v>
      </c>
      <c r="F5" s="21" t="s">
        <v>180</v>
      </c>
      <c r="G5" s="32">
        <v>1</v>
      </c>
      <c r="H5" s="23" t="s">
        <v>181</v>
      </c>
    </row>
    <row r="6" spans="1:8" ht="17.100000000000001" customHeight="1" x14ac:dyDescent="0.3">
      <c r="A6" s="20" t="s">
        <v>179</v>
      </c>
      <c r="B6" s="20" t="s">
        <v>6</v>
      </c>
      <c r="C6" s="21">
        <v>40</v>
      </c>
      <c r="D6" s="21">
        <v>146</v>
      </c>
      <c r="E6" s="21">
        <v>132</v>
      </c>
      <c r="F6" s="21">
        <v>161</v>
      </c>
      <c r="G6" s="32" t="s">
        <v>180</v>
      </c>
      <c r="H6" s="23" t="s">
        <v>180</v>
      </c>
    </row>
    <row r="7" spans="1:8" ht="17.100000000000001" customHeight="1" x14ac:dyDescent="0.3">
      <c r="A7" s="20" t="s">
        <v>179</v>
      </c>
      <c r="B7" s="20" t="s">
        <v>7</v>
      </c>
      <c r="C7" s="21">
        <v>189</v>
      </c>
      <c r="D7" s="21">
        <v>873</v>
      </c>
      <c r="E7" s="21">
        <v>522</v>
      </c>
      <c r="F7" s="21">
        <v>873</v>
      </c>
      <c r="G7" s="32" t="s">
        <v>180</v>
      </c>
      <c r="H7" s="23" t="s">
        <v>180</v>
      </c>
    </row>
    <row r="8" spans="1:8" ht="17.100000000000001" customHeight="1" x14ac:dyDescent="0.3">
      <c r="A8" s="20" t="s">
        <v>179</v>
      </c>
      <c r="B8" s="20" t="s">
        <v>8</v>
      </c>
      <c r="C8" s="21">
        <v>47</v>
      </c>
      <c r="D8" s="21">
        <v>160</v>
      </c>
      <c r="E8" s="21">
        <v>163</v>
      </c>
      <c r="F8" s="21">
        <v>192</v>
      </c>
      <c r="G8" s="32" t="s">
        <v>180</v>
      </c>
      <c r="H8" s="23" t="s">
        <v>180</v>
      </c>
    </row>
    <row r="9" spans="1:8" ht="17.100000000000001" customHeight="1" x14ac:dyDescent="0.3">
      <c r="A9" s="20" t="s">
        <v>179</v>
      </c>
      <c r="B9" s="20" t="s">
        <v>9</v>
      </c>
      <c r="C9" s="21">
        <v>24</v>
      </c>
      <c r="D9" s="21">
        <v>84</v>
      </c>
      <c r="E9" s="21">
        <v>128</v>
      </c>
      <c r="F9" s="21">
        <v>69</v>
      </c>
      <c r="G9" s="32" t="s">
        <v>180</v>
      </c>
      <c r="H9" s="23" t="s">
        <v>180</v>
      </c>
    </row>
    <row r="10" spans="1:8" ht="17.100000000000001" customHeight="1" x14ac:dyDescent="0.3">
      <c r="A10" s="20" t="s">
        <v>179</v>
      </c>
      <c r="B10" s="20" t="s">
        <v>10</v>
      </c>
      <c r="C10" s="21">
        <v>1354</v>
      </c>
      <c r="D10" s="21">
        <v>4008</v>
      </c>
      <c r="E10" s="21">
        <v>4484</v>
      </c>
      <c r="F10" s="21">
        <v>5047</v>
      </c>
      <c r="G10" s="32" t="s">
        <v>180</v>
      </c>
      <c r="H10" s="23" t="s">
        <v>180</v>
      </c>
    </row>
    <row r="11" spans="1:8" ht="17.100000000000001" customHeight="1" x14ac:dyDescent="0.3">
      <c r="A11" s="20" t="s">
        <v>179</v>
      </c>
      <c r="B11" s="20" t="s">
        <v>11</v>
      </c>
      <c r="C11" s="21">
        <v>31</v>
      </c>
      <c r="D11" s="21">
        <v>99</v>
      </c>
      <c r="E11" s="21">
        <v>52</v>
      </c>
      <c r="F11" s="21">
        <v>99</v>
      </c>
      <c r="G11" s="32" t="s">
        <v>180</v>
      </c>
      <c r="H11" s="23" t="s">
        <v>180</v>
      </c>
    </row>
    <row r="12" spans="1:8" ht="17.100000000000001" customHeight="1" x14ac:dyDescent="0.3">
      <c r="A12" s="20" t="s">
        <v>179</v>
      </c>
      <c r="B12" s="20" t="s">
        <v>12</v>
      </c>
      <c r="C12" s="21">
        <v>142</v>
      </c>
      <c r="D12" s="21">
        <v>450</v>
      </c>
      <c r="E12" s="21">
        <v>334</v>
      </c>
      <c r="F12" s="21">
        <v>441</v>
      </c>
      <c r="G12" s="32" t="s">
        <v>180</v>
      </c>
      <c r="H12" s="23" t="s">
        <v>180</v>
      </c>
    </row>
    <row r="13" spans="1:8" ht="17.100000000000001" customHeight="1" x14ac:dyDescent="0.3">
      <c r="A13" s="20" t="s">
        <v>179</v>
      </c>
      <c r="B13" s="20" t="s">
        <v>13</v>
      </c>
      <c r="C13" s="21">
        <v>1474</v>
      </c>
      <c r="D13" s="21">
        <v>5379</v>
      </c>
      <c r="E13" s="21">
        <v>5784</v>
      </c>
      <c r="F13" s="21">
        <v>4528</v>
      </c>
      <c r="G13" s="32" t="s">
        <v>180</v>
      </c>
      <c r="H13" s="23" t="s">
        <v>180</v>
      </c>
    </row>
    <row r="14" spans="1:8" ht="17.100000000000001" customHeight="1" x14ac:dyDescent="0.3">
      <c r="A14" s="20" t="s">
        <v>179</v>
      </c>
      <c r="B14" s="20" t="s">
        <v>14</v>
      </c>
      <c r="C14" s="21">
        <v>29</v>
      </c>
      <c r="D14" s="21">
        <v>165</v>
      </c>
      <c r="E14" s="21">
        <v>98</v>
      </c>
      <c r="F14" s="21">
        <v>116</v>
      </c>
      <c r="G14" s="32" t="s">
        <v>180</v>
      </c>
      <c r="H14" s="23" t="s">
        <v>180</v>
      </c>
    </row>
    <row r="15" spans="1:8" ht="17.100000000000001" customHeight="1" x14ac:dyDescent="0.3">
      <c r="A15" s="20" t="s">
        <v>179</v>
      </c>
      <c r="B15" s="20" t="s">
        <v>15</v>
      </c>
      <c r="C15" s="21">
        <v>151</v>
      </c>
      <c r="D15" s="21">
        <v>587</v>
      </c>
      <c r="E15" s="21">
        <v>337</v>
      </c>
      <c r="F15" s="21">
        <v>512</v>
      </c>
      <c r="G15" s="32" t="s">
        <v>180</v>
      </c>
      <c r="H15" s="23" t="s">
        <v>180</v>
      </c>
    </row>
    <row r="16" spans="1:8" ht="17.100000000000001" customHeight="1" x14ac:dyDescent="0.3">
      <c r="A16" s="20" t="s">
        <v>179</v>
      </c>
      <c r="B16" s="20" t="s">
        <v>16</v>
      </c>
      <c r="C16" s="21">
        <v>268</v>
      </c>
      <c r="D16" s="21">
        <v>991</v>
      </c>
      <c r="E16" s="21">
        <v>1234</v>
      </c>
      <c r="F16" s="21">
        <v>1226</v>
      </c>
      <c r="G16" s="32" t="s">
        <v>180</v>
      </c>
      <c r="H16" s="23" t="s">
        <v>180</v>
      </c>
    </row>
    <row r="17" spans="1:8" ht="17.100000000000001" customHeight="1" x14ac:dyDescent="0.3">
      <c r="A17" s="20" t="s">
        <v>179</v>
      </c>
      <c r="B17" s="20" t="s">
        <v>17</v>
      </c>
      <c r="C17" s="21">
        <v>20</v>
      </c>
      <c r="D17" s="21">
        <v>60</v>
      </c>
      <c r="E17" s="21">
        <v>103</v>
      </c>
      <c r="F17" s="21">
        <v>101</v>
      </c>
      <c r="G17" s="32" t="s">
        <v>180</v>
      </c>
      <c r="H17" s="23" t="s">
        <v>180</v>
      </c>
    </row>
    <row r="18" spans="1:8" ht="17.100000000000001" customHeight="1" x14ac:dyDescent="0.3">
      <c r="A18" s="20" t="s">
        <v>179</v>
      </c>
      <c r="B18" s="20" t="s">
        <v>18</v>
      </c>
      <c r="C18" s="21">
        <v>1560</v>
      </c>
      <c r="D18" s="21">
        <v>4517</v>
      </c>
      <c r="E18" s="21">
        <v>2996</v>
      </c>
      <c r="F18" s="21">
        <v>2031</v>
      </c>
      <c r="G18" s="32" t="s">
        <v>180</v>
      </c>
      <c r="H18" s="23" t="s">
        <v>180</v>
      </c>
    </row>
    <row r="19" spans="1:8" ht="17.100000000000001" customHeight="1" x14ac:dyDescent="0.3">
      <c r="A19" s="20" t="s">
        <v>179</v>
      </c>
      <c r="B19" s="20" t="s">
        <v>19</v>
      </c>
      <c r="C19" s="21">
        <v>256</v>
      </c>
      <c r="D19" s="21">
        <v>853</v>
      </c>
      <c r="E19" s="21">
        <v>639</v>
      </c>
      <c r="F19" s="21">
        <v>528</v>
      </c>
      <c r="G19" s="32" t="s">
        <v>180</v>
      </c>
      <c r="H19" s="23" t="s">
        <v>180</v>
      </c>
    </row>
    <row r="20" spans="1:8" ht="17.100000000000001" customHeight="1" x14ac:dyDescent="0.3">
      <c r="A20" s="20" t="s">
        <v>179</v>
      </c>
      <c r="B20" s="20" t="s">
        <v>20</v>
      </c>
      <c r="C20" s="21">
        <v>76</v>
      </c>
      <c r="D20" s="21">
        <v>83</v>
      </c>
      <c r="E20" s="21">
        <v>487</v>
      </c>
      <c r="F20" s="21">
        <v>299</v>
      </c>
      <c r="G20" s="32" t="s">
        <v>180</v>
      </c>
      <c r="H20" s="23" t="s">
        <v>180</v>
      </c>
    </row>
    <row r="21" spans="1:8" ht="17.100000000000001" customHeight="1" x14ac:dyDescent="0.3">
      <c r="A21" s="20" t="s">
        <v>179</v>
      </c>
      <c r="B21" s="20" t="s">
        <v>21</v>
      </c>
      <c r="C21" s="21">
        <v>23</v>
      </c>
      <c r="D21" s="21">
        <v>79</v>
      </c>
      <c r="E21" s="21">
        <v>42</v>
      </c>
      <c r="F21" s="21">
        <v>123</v>
      </c>
      <c r="G21" s="32" t="s">
        <v>180</v>
      </c>
      <c r="H21" s="23" t="s">
        <v>180</v>
      </c>
    </row>
    <row r="22" spans="1:8" ht="17.100000000000001" customHeight="1" x14ac:dyDescent="0.3">
      <c r="A22" s="20" t="s">
        <v>179</v>
      </c>
      <c r="B22" s="20" t="s">
        <v>22</v>
      </c>
      <c r="C22" s="21">
        <v>14601</v>
      </c>
      <c r="D22" s="21">
        <v>38075</v>
      </c>
      <c r="E22" s="21">
        <v>36785</v>
      </c>
      <c r="F22" s="21">
        <v>39636</v>
      </c>
      <c r="G22" s="32" t="s">
        <v>180</v>
      </c>
      <c r="H22" s="23" t="s">
        <v>180</v>
      </c>
    </row>
    <row r="23" spans="1:8" ht="17.100000000000001" customHeight="1" x14ac:dyDescent="0.3">
      <c r="A23" s="20" t="s">
        <v>179</v>
      </c>
      <c r="B23" s="20" t="s">
        <v>23</v>
      </c>
      <c r="C23" s="21">
        <v>204</v>
      </c>
      <c r="D23" s="21">
        <v>683</v>
      </c>
      <c r="E23" s="21">
        <v>487</v>
      </c>
      <c r="F23" s="21">
        <v>747</v>
      </c>
      <c r="G23" s="32" t="s">
        <v>180</v>
      </c>
      <c r="H23" s="23" t="s">
        <v>180</v>
      </c>
    </row>
    <row r="24" spans="1:8" ht="17.100000000000001" customHeight="1" x14ac:dyDescent="0.3">
      <c r="A24" s="20" t="s">
        <v>179</v>
      </c>
      <c r="B24" s="20" t="s">
        <v>24</v>
      </c>
      <c r="C24" s="21">
        <v>272</v>
      </c>
      <c r="D24" s="21">
        <v>750</v>
      </c>
      <c r="E24" s="21">
        <v>671</v>
      </c>
      <c r="F24" s="21">
        <v>1017</v>
      </c>
      <c r="G24" s="32" t="s">
        <v>180</v>
      </c>
      <c r="H24" s="23" t="s">
        <v>180</v>
      </c>
    </row>
    <row r="25" spans="1:8" ht="17.100000000000001" customHeight="1" x14ac:dyDescent="0.3">
      <c r="A25" s="20" t="s">
        <v>179</v>
      </c>
      <c r="B25" s="20" t="s">
        <v>25</v>
      </c>
      <c r="C25" s="21">
        <v>17</v>
      </c>
      <c r="D25" s="21">
        <v>63</v>
      </c>
      <c r="E25" s="21">
        <v>59</v>
      </c>
      <c r="F25" s="21">
        <v>89</v>
      </c>
      <c r="G25" s="32" t="s">
        <v>180</v>
      </c>
      <c r="H25" s="23" t="s">
        <v>180</v>
      </c>
    </row>
    <row r="26" spans="1:8" ht="17.100000000000001" customHeight="1" x14ac:dyDescent="0.3">
      <c r="A26" s="20" t="s">
        <v>179</v>
      </c>
      <c r="B26" s="20" t="s">
        <v>26</v>
      </c>
      <c r="C26" s="21">
        <v>107</v>
      </c>
      <c r="D26" s="21">
        <v>468</v>
      </c>
      <c r="E26" s="21">
        <v>294</v>
      </c>
      <c r="F26" s="21">
        <v>412</v>
      </c>
      <c r="G26" s="32" t="s">
        <v>180</v>
      </c>
      <c r="H26" s="23" t="s">
        <v>180</v>
      </c>
    </row>
    <row r="27" spans="1:8" ht="17.100000000000001" customHeight="1" x14ac:dyDescent="0.3">
      <c r="A27" s="20" t="s">
        <v>179</v>
      </c>
      <c r="B27" s="20" t="s">
        <v>27</v>
      </c>
      <c r="C27" s="21">
        <v>391</v>
      </c>
      <c r="D27" s="21">
        <v>1308</v>
      </c>
      <c r="E27" s="21">
        <v>1074</v>
      </c>
      <c r="F27" s="21">
        <v>1732</v>
      </c>
      <c r="G27" s="32" t="s">
        <v>180</v>
      </c>
      <c r="H27" s="23" t="s">
        <v>180</v>
      </c>
    </row>
    <row r="28" spans="1:8" ht="17.100000000000001" customHeight="1" x14ac:dyDescent="0.3">
      <c r="A28" s="20" t="s">
        <v>179</v>
      </c>
      <c r="B28" s="20" t="s">
        <v>28</v>
      </c>
      <c r="C28" s="21" t="s">
        <v>180</v>
      </c>
      <c r="D28" s="21">
        <v>57</v>
      </c>
      <c r="E28" s="21">
        <v>38</v>
      </c>
      <c r="F28" s="21">
        <v>70</v>
      </c>
      <c r="G28" s="32">
        <v>2</v>
      </c>
      <c r="H28" s="23" t="s">
        <v>182</v>
      </c>
    </row>
    <row r="29" spans="1:8" ht="17.100000000000001" customHeight="1" x14ac:dyDescent="0.3">
      <c r="A29" s="20" t="s">
        <v>179</v>
      </c>
      <c r="B29" s="20" t="s">
        <v>29</v>
      </c>
      <c r="C29" s="21">
        <v>27</v>
      </c>
      <c r="D29" s="21">
        <v>55</v>
      </c>
      <c r="E29" s="21">
        <v>61</v>
      </c>
      <c r="F29" s="21">
        <v>57</v>
      </c>
      <c r="G29" s="32" t="s">
        <v>180</v>
      </c>
      <c r="H29" s="23" t="s">
        <v>180</v>
      </c>
    </row>
    <row r="30" spans="1:8" ht="17.100000000000001" customHeight="1" x14ac:dyDescent="0.3">
      <c r="A30" s="20" t="s">
        <v>179</v>
      </c>
      <c r="B30" s="20" t="s">
        <v>30</v>
      </c>
      <c r="C30" s="21">
        <v>717</v>
      </c>
      <c r="D30" s="21">
        <v>2074</v>
      </c>
      <c r="E30" s="21">
        <v>1534</v>
      </c>
      <c r="F30" s="21">
        <v>1766</v>
      </c>
      <c r="G30" s="32" t="s">
        <v>180</v>
      </c>
      <c r="H30" s="23" t="s">
        <v>180</v>
      </c>
    </row>
    <row r="31" spans="1:8" ht="17.100000000000001" customHeight="1" x14ac:dyDescent="0.3">
      <c r="A31" s="20" t="s">
        <v>179</v>
      </c>
      <c r="B31" s="20" t="s">
        <v>31</v>
      </c>
      <c r="C31" s="21">
        <v>153</v>
      </c>
      <c r="D31" s="21">
        <v>437</v>
      </c>
      <c r="E31" s="21">
        <v>390</v>
      </c>
      <c r="F31" s="21">
        <v>231</v>
      </c>
      <c r="G31" s="32" t="s">
        <v>180</v>
      </c>
      <c r="H31" s="23" t="s">
        <v>180</v>
      </c>
    </row>
    <row r="32" spans="1:8" ht="17.100000000000001" customHeight="1" x14ac:dyDescent="0.3">
      <c r="A32" s="20" t="s">
        <v>179</v>
      </c>
      <c r="B32" s="20" t="s">
        <v>32</v>
      </c>
      <c r="C32" s="21">
        <v>126</v>
      </c>
      <c r="D32" s="21">
        <v>426</v>
      </c>
      <c r="E32" s="21">
        <v>390</v>
      </c>
      <c r="F32" s="21">
        <v>434</v>
      </c>
      <c r="G32" s="32" t="s">
        <v>180</v>
      </c>
      <c r="H32" s="23" t="s">
        <v>180</v>
      </c>
    </row>
    <row r="33" spans="1:8" ht="17.100000000000001" customHeight="1" x14ac:dyDescent="0.3">
      <c r="A33" s="20" t="s">
        <v>179</v>
      </c>
      <c r="B33" s="20" t="s">
        <v>33</v>
      </c>
      <c r="C33" s="21">
        <v>4360</v>
      </c>
      <c r="D33" s="21">
        <v>10375</v>
      </c>
      <c r="E33" s="21">
        <v>10594</v>
      </c>
      <c r="F33" s="21">
        <v>13079</v>
      </c>
      <c r="G33" s="32" t="s">
        <v>180</v>
      </c>
      <c r="H33" s="23" t="s">
        <v>180</v>
      </c>
    </row>
    <row r="34" spans="1:8" ht="17.100000000000001" customHeight="1" x14ac:dyDescent="0.3">
      <c r="A34" s="20" t="s">
        <v>179</v>
      </c>
      <c r="B34" s="20" t="s">
        <v>34</v>
      </c>
      <c r="C34" s="21">
        <v>342</v>
      </c>
      <c r="D34" s="21">
        <v>1184</v>
      </c>
      <c r="E34" s="21">
        <v>1026</v>
      </c>
      <c r="F34" s="21">
        <v>1506</v>
      </c>
      <c r="G34" s="32" t="s">
        <v>180</v>
      </c>
      <c r="H34" s="23" t="s">
        <v>180</v>
      </c>
    </row>
    <row r="35" spans="1:8" ht="17.100000000000001" customHeight="1" x14ac:dyDescent="0.3">
      <c r="A35" s="20" t="s">
        <v>179</v>
      </c>
      <c r="B35" s="20" t="s">
        <v>35</v>
      </c>
      <c r="C35" s="21">
        <v>25</v>
      </c>
      <c r="D35" s="21">
        <v>59</v>
      </c>
      <c r="E35" s="21">
        <v>42</v>
      </c>
      <c r="F35" s="21">
        <v>68</v>
      </c>
      <c r="G35" s="32" t="s">
        <v>180</v>
      </c>
      <c r="H35" s="23" t="s">
        <v>180</v>
      </c>
    </row>
    <row r="36" spans="1:8" ht="17.100000000000001" customHeight="1" x14ac:dyDescent="0.3">
      <c r="A36" s="20" t="s">
        <v>179</v>
      </c>
      <c r="B36" s="20" t="s">
        <v>36</v>
      </c>
      <c r="C36" s="21">
        <v>3531</v>
      </c>
      <c r="D36" s="21">
        <v>9888</v>
      </c>
      <c r="E36" s="21">
        <v>11067</v>
      </c>
      <c r="F36" s="21">
        <v>13111</v>
      </c>
      <c r="G36" s="32" t="s">
        <v>180</v>
      </c>
      <c r="H36" s="23" t="s">
        <v>180</v>
      </c>
    </row>
    <row r="37" spans="1:8" ht="17.100000000000001" customHeight="1" x14ac:dyDescent="0.3">
      <c r="A37" s="20" t="s">
        <v>179</v>
      </c>
      <c r="B37" s="20" t="s">
        <v>37</v>
      </c>
      <c r="C37" s="21">
        <v>1958</v>
      </c>
      <c r="D37" s="21">
        <v>5773</v>
      </c>
      <c r="E37" s="21">
        <v>6031</v>
      </c>
      <c r="F37" s="21">
        <v>5940</v>
      </c>
      <c r="G37" s="32" t="s">
        <v>180</v>
      </c>
      <c r="H37" s="23" t="s">
        <v>180</v>
      </c>
    </row>
    <row r="38" spans="1:8" ht="17.100000000000001" customHeight="1" x14ac:dyDescent="0.3">
      <c r="A38" s="20" t="s">
        <v>179</v>
      </c>
      <c r="B38" s="20" t="s">
        <v>38</v>
      </c>
      <c r="C38" s="21">
        <v>82</v>
      </c>
      <c r="D38" s="21">
        <v>270</v>
      </c>
      <c r="E38" s="21">
        <v>285</v>
      </c>
      <c r="F38" s="21">
        <v>412</v>
      </c>
      <c r="G38" s="32" t="s">
        <v>180</v>
      </c>
      <c r="H38" s="23" t="s">
        <v>180</v>
      </c>
    </row>
    <row r="39" spans="1:8" ht="17.100000000000001" customHeight="1" x14ac:dyDescent="0.3">
      <c r="A39" s="20" t="s">
        <v>179</v>
      </c>
      <c r="B39" s="41" t="s">
        <v>39</v>
      </c>
      <c r="C39" s="21">
        <v>3052</v>
      </c>
      <c r="D39" s="21">
        <v>8850</v>
      </c>
      <c r="E39" s="21">
        <v>9588</v>
      </c>
      <c r="F39" s="21">
        <v>10327</v>
      </c>
      <c r="G39" s="32" t="s">
        <v>180</v>
      </c>
      <c r="H39" s="23" t="s">
        <v>180</v>
      </c>
    </row>
    <row r="40" spans="1:8" ht="17.100000000000001" customHeight="1" x14ac:dyDescent="0.3">
      <c r="A40" s="20" t="s">
        <v>179</v>
      </c>
      <c r="B40" s="20" t="s">
        <v>40</v>
      </c>
      <c r="C40" s="21">
        <v>4644</v>
      </c>
      <c r="D40" s="21">
        <v>11260</v>
      </c>
      <c r="E40" s="21">
        <v>15294</v>
      </c>
      <c r="F40" s="21">
        <v>16155</v>
      </c>
      <c r="G40" s="32" t="s">
        <v>180</v>
      </c>
      <c r="H40" s="23" t="s">
        <v>180</v>
      </c>
    </row>
    <row r="41" spans="1:8" ht="17.100000000000001" customHeight="1" x14ac:dyDescent="0.3">
      <c r="A41" s="20" t="s">
        <v>179</v>
      </c>
      <c r="B41" s="20" t="s">
        <v>41</v>
      </c>
      <c r="C41" s="21">
        <v>918</v>
      </c>
      <c r="D41" s="21">
        <v>2828</v>
      </c>
      <c r="E41" s="21">
        <v>2519</v>
      </c>
      <c r="F41" s="21">
        <v>2763</v>
      </c>
      <c r="G41" s="32" t="s">
        <v>180</v>
      </c>
      <c r="H41" s="23" t="s">
        <v>180</v>
      </c>
    </row>
    <row r="42" spans="1:8" ht="17.100000000000001" customHeight="1" x14ac:dyDescent="0.3">
      <c r="A42" s="20" t="s">
        <v>179</v>
      </c>
      <c r="B42" s="20" t="s">
        <v>42</v>
      </c>
      <c r="C42" s="21">
        <v>1421</v>
      </c>
      <c r="D42" s="21">
        <v>3608</v>
      </c>
      <c r="E42" s="21">
        <v>4234</v>
      </c>
      <c r="F42" s="21">
        <v>2403</v>
      </c>
      <c r="G42" s="32" t="s">
        <v>180</v>
      </c>
      <c r="H42" s="23" t="s">
        <v>180</v>
      </c>
    </row>
    <row r="43" spans="1:8" ht="17.100000000000001" customHeight="1" x14ac:dyDescent="0.3">
      <c r="A43" s="20" t="s">
        <v>179</v>
      </c>
      <c r="B43" s="41" t="s">
        <v>43</v>
      </c>
      <c r="C43" s="21">
        <v>297</v>
      </c>
      <c r="D43" s="21">
        <v>847</v>
      </c>
      <c r="E43" s="21">
        <v>788</v>
      </c>
      <c r="F43" s="21">
        <v>957</v>
      </c>
      <c r="G43" s="32" t="s">
        <v>180</v>
      </c>
      <c r="H43" s="23" t="s">
        <v>180</v>
      </c>
    </row>
    <row r="44" spans="1:8" ht="17.100000000000001" customHeight="1" x14ac:dyDescent="0.3">
      <c r="A44" s="20" t="s">
        <v>179</v>
      </c>
      <c r="B44" s="20" t="s">
        <v>44</v>
      </c>
      <c r="C44" s="21">
        <v>911</v>
      </c>
      <c r="D44" s="21">
        <v>2432</v>
      </c>
      <c r="E44" s="21">
        <v>2888</v>
      </c>
      <c r="F44" s="21">
        <v>2831</v>
      </c>
      <c r="G44" s="32" t="s">
        <v>180</v>
      </c>
      <c r="H44" s="23" t="s">
        <v>180</v>
      </c>
    </row>
    <row r="45" spans="1:8" ht="17.100000000000001" customHeight="1" x14ac:dyDescent="0.3">
      <c r="A45" s="20" t="s">
        <v>179</v>
      </c>
      <c r="B45" s="41" t="s">
        <v>45</v>
      </c>
      <c r="C45" s="21">
        <v>913</v>
      </c>
      <c r="D45" s="21">
        <v>1904</v>
      </c>
      <c r="E45" s="21">
        <v>1699</v>
      </c>
      <c r="F45" s="21">
        <v>1841</v>
      </c>
      <c r="G45" s="32" t="s">
        <v>180</v>
      </c>
      <c r="H45" s="23" t="s">
        <v>180</v>
      </c>
    </row>
    <row r="46" spans="1:8" ht="17.100000000000001" customHeight="1" x14ac:dyDescent="0.3">
      <c r="A46" s="20" t="s">
        <v>179</v>
      </c>
      <c r="B46" s="20" t="s">
        <v>46</v>
      </c>
      <c r="C46" s="21">
        <v>1820</v>
      </c>
      <c r="D46" s="21">
        <v>8126</v>
      </c>
      <c r="E46" s="21">
        <v>7804</v>
      </c>
      <c r="F46" s="21">
        <v>5115</v>
      </c>
      <c r="G46" s="32" t="s">
        <v>180</v>
      </c>
      <c r="H46" s="23" t="s">
        <v>180</v>
      </c>
    </row>
    <row r="47" spans="1:8" ht="17.100000000000001" customHeight="1" x14ac:dyDescent="0.3">
      <c r="A47" s="20" t="s">
        <v>179</v>
      </c>
      <c r="B47" s="20" t="s">
        <v>47</v>
      </c>
      <c r="C47" s="21">
        <v>263</v>
      </c>
      <c r="D47" s="21">
        <v>940</v>
      </c>
      <c r="E47" s="21">
        <v>855</v>
      </c>
      <c r="F47" s="21">
        <v>949</v>
      </c>
      <c r="G47" s="32" t="s">
        <v>180</v>
      </c>
      <c r="H47" s="23" t="s">
        <v>180</v>
      </c>
    </row>
    <row r="48" spans="1:8" ht="17.100000000000001" customHeight="1" x14ac:dyDescent="0.3">
      <c r="A48" s="20" t="s">
        <v>179</v>
      </c>
      <c r="B48" s="20" t="s">
        <v>48</v>
      </c>
      <c r="C48" s="21">
        <v>206</v>
      </c>
      <c r="D48" s="21">
        <v>907</v>
      </c>
      <c r="E48" s="21">
        <v>763</v>
      </c>
      <c r="F48" s="21">
        <v>1168</v>
      </c>
      <c r="G48" s="32" t="s">
        <v>180</v>
      </c>
      <c r="H48" s="23" t="s">
        <v>180</v>
      </c>
    </row>
    <row r="49" spans="1:8" ht="17.100000000000001" customHeight="1" x14ac:dyDescent="0.3">
      <c r="A49" s="20" t="s">
        <v>179</v>
      </c>
      <c r="B49" s="20" t="s">
        <v>49</v>
      </c>
      <c r="C49" s="21" t="s">
        <v>180</v>
      </c>
      <c r="D49" s="21" t="s">
        <v>180</v>
      </c>
      <c r="E49" s="21" t="s">
        <v>180</v>
      </c>
      <c r="F49" s="21" t="s">
        <v>180</v>
      </c>
      <c r="G49" s="32">
        <v>1</v>
      </c>
      <c r="H49" s="23" t="s">
        <v>181</v>
      </c>
    </row>
    <row r="50" spans="1:8" ht="17.100000000000001" customHeight="1" x14ac:dyDescent="0.3">
      <c r="A50" s="20" t="s">
        <v>179</v>
      </c>
      <c r="B50" s="20" t="s">
        <v>50</v>
      </c>
      <c r="C50" s="21">
        <v>65</v>
      </c>
      <c r="D50" s="21">
        <v>213</v>
      </c>
      <c r="E50" s="21">
        <v>128</v>
      </c>
      <c r="F50" s="21">
        <v>166</v>
      </c>
      <c r="G50" s="32" t="s">
        <v>180</v>
      </c>
      <c r="H50" s="23" t="s">
        <v>180</v>
      </c>
    </row>
    <row r="51" spans="1:8" ht="17.100000000000001" customHeight="1" x14ac:dyDescent="0.3">
      <c r="A51" s="20" t="s">
        <v>179</v>
      </c>
      <c r="B51" s="20" t="s">
        <v>51</v>
      </c>
      <c r="C51" s="21">
        <v>493</v>
      </c>
      <c r="D51" s="21">
        <v>1785</v>
      </c>
      <c r="E51" s="21">
        <v>1635</v>
      </c>
      <c r="F51" s="21">
        <v>2155</v>
      </c>
      <c r="G51" s="32" t="s">
        <v>180</v>
      </c>
      <c r="H51" s="23" t="s">
        <v>180</v>
      </c>
    </row>
    <row r="52" spans="1:8" ht="17.100000000000001" customHeight="1" x14ac:dyDescent="0.3">
      <c r="A52" s="20" t="s">
        <v>179</v>
      </c>
      <c r="B52" s="20" t="s">
        <v>52</v>
      </c>
      <c r="C52" s="21">
        <v>596</v>
      </c>
      <c r="D52" s="21">
        <v>1786</v>
      </c>
      <c r="E52" s="21">
        <v>2038</v>
      </c>
      <c r="F52" s="21">
        <v>1591</v>
      </c>
      <c r="G52" s="32" t="s">
        <v>180</v>
      </c>
      <c r="H52" s="23" t="s">
        <v>180</v>
      </c>
    </row>
    <row r="53" spans="1:8" ht="17.100000000000001" customHeight="1" x14ac:dyDescent="0.3">
      <c r="A53" s="20" t="s">
        <v>179</v>
      </c>
      <c r="B53" s="20" t="s">
        <v>53</v>
      </c>
      <c r="C53" s="21">
        <v>619</v>
      </c>
      <c r="D53" s="21">
        <v>2621</v>
      </c>
      <c r="E53" s="21">
        <v>2110</v>
      </c>
      <c r="F53" s="21">
        <v>1676</v>
      </c>
      <c r="G53" s="32" t="s">
        <v>180</v>
      </c>
      <c r="H53" s="23" t="s">
        <v>180</v>
      </c>
    </row>
    <row r="54" spans="1:8" ht="17.100000000000001" customHeight="1" x14ac:dyDescent="0.3">
      <c r="A54" s="20" t="s">
        <v>179</v>
      </c>
      <c r="B54" s="20" t="s">
        <v>54</v>
      </c>
      <c r="C54" s="21">
        <v>121</v>
      </c>
      <c r="D54" s="21">
        <v>532</v>
      </c>
      <c r="E54" s="21">
        <v>333</v>
      </c>
      <c r="F54" s="21">
        <v>565</v>
      </c>
      <c r="G54" s="32" t="s">
        <v>180</v>
      </c>
      <c r="H54" s="23" t="s">
        <v>180</v>
      </c>
    </row>
    <row r="55" spans="1:8" ht="17.100000000000001" customHeight="1" x14ac:dyDescent="0.3">
      <c r="A55" s="20" t="s">
        <v>179</v>
      </c>
      <c r="B55" s="20" t="s">
        <v>55</v>
      </c>
      <c r="C55" s="21">
        <v>78</v>
      </c>
      <c r="D55" s="21">
        <v>317</v>
      </c>
      <c r="E55" s="21">
        <v>215</v>
      </c>
      <c r="F55" s="21">
        <v>281</v>
      </c>
      <c r="G55" s="32" t="s">
        <v>180</v>
      </c>
      <c r="H55" s="23" t="s">
        <v>180</v>
      </c>
    </row>
    <row r="56" spans="1:8" ht="17.100000000000001" customHeight="1" x14ac:dyDescent="0.3">
      <c r="A56" s="20" t="s">
        <v>179</v>
      </c>
      <c r="B56" s="20" t="s">
        <v>56</v>
      </c>
      <c r="C56" s="21">
        <v>20</v>
      </c>
      <c r="D56" s="21">
        <v>69</v>
      </c>
      <c r="E56" s="21">
        <v>52</v>
      </c>
      <c r="F56" s="21">
        <v>55</v>
      </c>
      <c r="G56" s="32" t="s">
        <v>180</v>
      </c>
      <c r="H56" s="23" t="s">
        <v>180</v>
      </c>
    </row>
    <row r="57" spans="1:8" ht="17.100000000000001" customHeight="1" x14ac:dyDescent="0.3">
      <c r="A57" s="20" t="s">
        <v>179</v>
      </c>
      <c r="B57" s="20" t="s">
        <v>57</v>
      </c>
      <c r="C57" s="21">
        <v>822</v>
      </c>
      <c r="D57" s="21">
        <v>2334</v>
      </c>
      <c r="E57" s="21">
        <v>1771</v>
      </c>
      <c r="F57" s="21">
        <v>978</v>
      </c>
      <c r="G57" s="32" t="s">
        <v>180</v>
      </c>
      <c r="H57" s="23" t="s">
        <v>180</v>
      </c>
    </row>
    <row r="58" spans="1:8" ht="17.100000000000001" customHeight="1" x14ac:dyDescent="0.3">
      <c r="A58" s="20" t="s">
        <v>179</v>
      </c>
      <c r="B58" s="20" t="s">
        <v>58</v>
      </c>
      <c r="C58" s="21">
        <v>41</v>
      </c>
      <c r="D58" s="21">
        <v>188</v>
      </c>
      <c r="E58" s="21">
        <v>175</v>
      </c>
      <c r="F58" s="21">
        <v>306</v>
      </c>
      <c r="G58" s="32" t="s">
        <v>180</v>
      </c>
      <c r="H58" s="23" t="s">
        <v>180</v>
      </c>
    </row>
    <row r="59" spans="1:8" ht="17.100000000000001" customHeight="1" x14ac:dyDescent="0.3">
      <c r="A59" s="20" t="s">
        <v>179</v>
      </c>
      <c r="B59" s="20" t="s">
        <v>59</v>
      </c>
      <c r="C59" s="21">
        <v>989</v>
      </c>
      <c r="D59" s="21">
        <v>2511</v>
      </c>
      <c r="E59" s="21">
        <v>2197</v>
      </c>
      <c r="F59" s="21">
        <v>2055</v>
      </c>
      <c r="G59" s="32" t="s">
        <v>180</v>
      </c>
      <c r="H59" s="23" t="s">
        <v>180</v>
      </c>
    </row>
    <row r="60" spans="1:8" ht="17.100000000000001" customHeight="1" x14ac:dyDescent="0.3">
      <c r="A60" s="20" t="s">
        <v>179</v>
      </c>
      <c r="B60" s="20" t="s">
        <v>60</v>
      </c>
      <c r="C60" s="21">
        <v>193</v>
      </c>
      <c r="D60" s="21">
        <v>836</v>
      </c>
      <c r="E60" s="21">
        <v>874</v>
      </c>
      <c r="F60" s="21">
        <v>941</v>
      </c>
      <c r="G60" s="32" t="s">
        <v>180</v>
      </c>
      <c r="H60" s="23" t="s">
        <v>180</v>
      </c>
    </row>
    <row r="61" spans="1:8" ht="17.100000000000001" customHeight="1" x14ac:dyDescent="0.3">
      <c r="A61" s="20" t="s">
        <v>179</v>
      </c>
      <c r="B61" s="20" t="s">
        <v>61</v>
      </c>
      <c r="C61" s="21">
        <v>114</v>
      </c>
      <c r="D61" s="21">
        <v>469</v>
      </c>
      <c r="E61" s="21">
        <v>195</v>
      </c>
      <c r="F61" s="21">
        <v>278</v>
      </c>
      <c r="G61" s="32" t="s">
        <v>180</v>
      </c>
      <c r="H61" s="23" t="s">
        <v>180</v>
      </c>
    </row>
    <row r="62" spans="1:8" ht="17.100000000000001" customHeight="1" x14ac:dyDescent="0.3">
      <c r="A62" s="27" t="s">
        <v>179</v>
      </c>
      <c r="B62" s="27" t="s">
        <v>62</v>
      </c>
      <c r="C62" s="28">
        <v>53102</v>
      </c>
      <c r="D62" s="28">
        <v>150977</v>
      </c>
      <c r="E62" s="28">
        <v>151437</v>
      </c>
      <c r="F62" s="28">
        <v>158024</v>
      </c>
      <c r="G62" s="45" t="s">
        <v>180</v>
      </c>
      <c r="H62" s="46" t="s">
        <v>180</v>
      </c>
    </row>
    <row r="63" spans="1:8" ht="17.100000000000001" customHeight="1" x14ac:dyDescent="0.3">
      <c r="A63" s="31" t="s">
        <v>107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bestFit="1" customWidth="1"/>
    <col min="6" max="6" width="24.7109375" style="3" bestFit="1" customWidth="1"/>
    <col min="7" max="7" width="19.85546875" style="3" bestFit="1" customWidth="1"/>
    <col min="8" max="8" width="20" style="10" customWidth="1"/>
    <col min="9" max="9" width="19.85546875" style="3" bestFit="1" customWidth="1"/>
    <col min="10" max="10" width="19.85546875" style="10" bestFit="1" customWidth="1"/>
    <col min="11" max="11" width="19.85546875" style="3" bestFit="1" customWidth="1"/>
    <col min="12" max="12" width="19.85546875" style="10" bestFit="1" customWidth="1"/>
    <col min="13" max="13" width="23.7109375" style="3" bestFit="1" customWidth="1"/>
    <col min="14" max="14" width="24.7109375" style="10" bestFit="1" customWidth="1"/>
    <col min="15" max="15" width="19.85546875" style="3" bestFit="1" customWidth="1"/>
    <col min="16" max="16" width="19.85546875" style="10" bestFit="1" customWidth="1"/>
    <col min="17" max="17" width="22.5703125" style="16" bestFit="1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11" t="s">
        <v>175</v>
      </c>
    </row>
    <row r="2" spans="1:18" s="1" customFormat="1" ht="23.1" customHeight="1" x14ac:dyDescent="0.45">
      <c r="A2" s="13" t="s">
        <v>91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17"/>
    </row>
    <row r="3" spans="1:18" s="5" customFormat="1" ht="86.25" x14ac:dyDescent="0.2">
      <c r="A3" s="47" t="s">
        <v>0</v>
      </c>
      <c r="B3" s="47" t="s">
        <v>123</v>
      </c>
      <c r="C3" s="48" t="s">
        <v>128</v>
      </c>
      <c r="D3" s="48" t="s">
        <v>129</v>
      </c>
      <c r="E3" s="49" t="s">
        <v>130</v>
      </c>
      <c r="F3" s="48" t="s">
        <v>131</v>
      </c>
      <c r="G3" s="48" t="s">
        <v>132</v>
      </c>
      <c r="H3" s="49" t="s">
        <v>133</v>
      </c>
      <c r="I3" s="48" t="s">
        <v>134</v>
      </c>
      <c r="J3" s="49" t="s">
        <v>135</v>
      </c>
      <c r="K3" s="48" t="s">
        <v>136</v>
      </c>
      <c r="L3" s="49" t="s">
        <v>137</v>
      </c>
      <c r="M3" s="48" t="s">
        <v>138</v>
      </c>
      <c r="N3" s="49" t="s">
        <v>139</v>
      </c>
      <c r="O3" s="48" t="s">
        <v>140</v>
      </c>
      <c r="P3" s="49" t="s">
        <v>141</v>
      </c>
      <c r="Q3" s="50" t="s">
        <v>2</v>
      </c>
      <c r="R3" s="47" t="s">
        <v>3</v>
      </c>
    </row>
    <row r="4" spans="1:18" ht="17.100000000000001" customHeight="1" x14ac:dyDescent="0.3">
      <c r="A4" s="51" t="s">
        <v>179</v>
      </c>
      <c r="B4" s="20" t="s">
        <v>4</v>
      </c>
      <c r="C4" s="21">
        <v>29808</v>
      </c>
      <c r="D4" s="21">
        <v>23391</v>
      </c>
      <c r="E4" s="52">
        <v>0.78472222222222221</v>
      </c>
      <c r="F4" s="21">
        <v>15270</v>
      </c>
      <c r="G4" s="21">
        <v>12595</v>
      </c>
      <c r="H4" s="52">
        <v>0.42253757380568974</v>
      </c>
      <c r="I4" s="21">
        <v>12532</v>
      </c>
      <c r="J4" s="52">
        <v>0.42042404723564142</v>
      </c>
      <c r="K4" s="21">
        <v>63</v>
      </c>
      <c r="L4" s="52">
        <v>2.113526570048309E-3</v>
      </c>
      <c r="M4" s="21">
        <v>8121</v>
      </c>
      <c r="N4" s="52">
        <v>0.27244363929146537</v>
      </c>
      <c r="O4" s="21">
        <v>6417</v>
      </c>
      <c r="P4" s="52">
        <v>0.21527777777777779</v>
      </c>
      <c r="Q4" s="32" t="s">
        <v>180</v>
      </c>
      <c r="R4" s="23" t="s">
        <v>180</v>
      </c>
    </row>
    <row r="5" spans="1:18" ht="17.100000000000001" customHeight="1" x14ac:dyDescent="0.3">
      <c r="A5" s="51" t="s">
        <v>179</v>
      </c>
      <c r="B5" s="20" t="s">
        <v>5</v>
      </c>
      <c r="C5" s="21" t="s">
        <v>180</v>
      </c>
      <c r="D5" s="21" t="s">
        <v>180</v>
      </c>
      <c r="E5" s="52" t="s">
        <v>180</v>
      </c>
      <c r="F5" s="21" t="s">
        <v>180</v>
      </c>
      <c r="G5" s="21">
        <v>12</v>
      </c>
      <c r="H5" s="52">
        <v>0.5714285714285714</v>
      </c>
      <c r="I5" s="21">
        <v>12</v>
      </c>
      <c r="J5" s="52">
        <v>0.5714285714285714</v>
      </c>
      <c r="K5" s="21">
        <v>0</v>
      </c>
      <c r="L5" s="52">
        <v>0</v>
      </c>
      <c r="M5" s="21" t="s">
        <v>180</v>
      </c>
      <c r="N5" s="52" t="s">
        <v>180</v>
      </c>
      <c r="O5" s="21" t="s">
        <v>180</v>
      </c>
      <c r="P5" s="52" t="s">
        <v>180</v>
      </c>
      <c r="Q5" s="32">
        <v>1</v>
      </c>
      <c r="R5" s="23" t="s">
        <v>181</v>
      </c>
    </row>
    <row r="6" spans="1:18" ht="17.100000000000001" customHeight="1" x14ac:dyDescent="0.3">
      <c r="A6" s="51" t="s">
        <v>179</v>
      </c>
      <c r="B6" s="20" t="s">
        <v>6</v>
      </c>
      <c r="C6" s="21">
        <v>535</v>
      </c>
      <c r="D6" s="21">
        <v>516</v>
      </c>
      <c r="E6" s="52">
        <v>0.96448598130841123</v>
      </c>
      <c r="F6" s="21">
        <v>428</v>
      </c>
      <c r="G6" s="21">
        <v>348</v>
      </c>
      <c r="H6" s="52">
        <v>0.6504672897196262</v>
      </c>
      <c r="I6" s="21" t="s">
        <v>180</v>
      </c>
      <c r="J6" s="52" t="s">
        <v>180</v>
      </c>
      <c r="K6" s="21" t="s">
        <v>180</v>
      </c>
      <c r="L6" s="52" t="s">
        <v>180</v>
      </c>
      <c r="M6" s="21">
        <v>88</v>
      </c>
      <c r="N6" s="52">
        <v>0.16448598130841122</v>
      </c>
      <c r="O6" s="21">
        <v>19</v>
      </c>
      <c r="P6" s="52">
        <v>3.5514018691588788E-2</v>
      </c>
      <c r="Q6" s="32">
        <v>1</v>
      </c>
      <c r="R6" s="23" t="s">
        <v>181</v>
      </c>
    </row>
    <row r="7" spans="1:18" ht="17.100000000000001" customHeight="1" x14ac:dyDescent="0.3">
      <c r="A7" s="51" t="s">
        <v>179</v>
      </c>
      <c r="B7" s="20" t="s">
        <v>7</v>
      </c>
      <c r="C7" s="21">
        <v>4518</v>
      </c>
      <c r="D7" s="21">
        <v>3590</v>
      </c>
      <c r="E7" s="52">
        <v>0.79459938025675081</v>
      </c>
      <c r="F7" s="21">
        <v>2862</v>
      </c>
      <c r="G7" s="21">
        <v>2686</v>
      </c>
      <c r="H7" s="52">
        <v>0.5945108455068614</v>
      </c>
      <c r="I7" s="21">
        <v>2642</v>
      </c>
      <c r="J7" s="52">
        <v>0.58477202301903497</v>
      </c>
      <c r="K7" s="21">
        <v>44</v>
      </c>
      <c r="L7" s="52">
        <v>9.7388224878264713E-3</v>
      </c>
      <c r="M7" s="21">
        <v>728</v>
      </c>
      <c r="N7" s="52">
        <v>0.16113324479858343</v>
      </c>
      <c r="O7" s="21">
        <v>928</v>
      </c>
      <c r="P7" s="52">
        <v>0.20540061974324922</v>
      </c>
      <c r="Q7" s="32" t="s">
        <v>180</v>
      </c>
      <c r="R7" s="23" t="s">
        <v>180</v>
      </c>
    </row>
    <row r="8" spans="1:18" ht="17.100000000000001" customHeight="1" x14ac:dyDescent="0.3">
      <c r="A8" s="51" t="s">
        <v>179</v>
      </c>
      <c r="B8" s="20" t="s">
        <v>8</v>
      </c>
      <c r="C8" s="21">
        <v>874</v>
      </c>
      <c r="D8" s="21">
        <v>776</v>
      </c>
      <c r="E8" s="52">
        <v>0.88787185354691078</v>
      </c>
      <c r="F8" s="21">
        <v>665</v>
      </c>
      <c r="G8" s="21" t="s">
        <v>180</v>
      </c>
      <c r="H8" s="52" t="s">
        <v>180</v>
      </c>
      <c r="I8" s="21" t="s">
        <v>180</v>
      </c>
      <c r="J8" s="52" t="s">
        <v>180</v>
      </c>
      <c r="K8" s="21" t="s">
        <v>180</v>
      </c>
      <c r="L8" s="52" t="s">
        <v>180</v>
      </c>
      <c r="M8" s="21">
        <v>111</v>
      </c>
      <c r="N8" s="52">
        <v>0.12700228832951946</v>
      </c>
      <c r="O8" s="21">
        <v>98</v>
      </c>
      <c r="P8" s="52">
        <v>0.11212814645308924</v>
      </c>
      <c r="Q8" s="32">
        <v>1</v>
      </c>
      <c r="R8" s="23" t="s">
        <v>181</v>
      </c>
    </row>
    <row r="9" spans="1:18" ht="17.100000000000001" customHeight="1" x14ac:dyDescent="0.3">
      <c r="A9" s="51" t="s">
        <v>179</v>
      </c>
      <c r="B9" s="20" t="s">
        <v>9</v>
      </c>
      <c r="C9" s="21">
        <v>782</v>
      </c>
      <c r="D9" s="21">
        <v>528</v>
      </c>
      <c r="E9" s="52">
        <v>0.67519181585677746</v>
      </c>
      <c r="F9" s="21">
        <v>441</v>
      </c>
      <c r="G9" s="21">
        <v>382</v>
      </c>
      <c r="H9" s="52">
        <v>0.48849104859335041</v>
      </c>
      <c r="I9" s="21">
        <v>382</v>
      </c>
      <c r="J9" s="52">
        <v>0.48849104859335041</v>
      </c>
      <c r="K9" s="21">
        <v>0</v>
      </c>
      <c r="L9" s="52">
        <v>0</v>
      </c>
      <c r="M9" s="21">
        <v>87</v>
      </c>
      <c r="N9" s="52">
        <v>0.11125319693094629</v>
      </c>
      <c r="O9" s="21">
        <v>254</v>
      </c>
      <c r="P9" s="52">
        <v>0.32480818414322249</v>
      </c>
      <c r="Q9" s="32" t="s">
        <v>180</v>
      </c>
      <c r="R9" s="23" t="s">
        <v>180</v>
      </c>
    </row>
    <row r="10" spans="1:18" ht="17.100000000000001" customHeight="1" x14ac:dyDescent="0.3">
      <c r="A10" s="51" t="s">
        <v>179</v>
      </c>
      <c r="B10" s="41" t="s">
        <v>10</v>
      </c>
      <c r="C10" s="21">
        <v>20663</v>
      </c>
      <c r="D10" s="21">
        <v>16088</v>
      </c>
      <c r="E10" s="52">
        <v>0.77858974979431839</v>
      </c>
      <c r="F10" s="21">
        <v>11724</v>
      </c>
      <c r="G10" s="21">
        <v>9192</v>
      </c>
      <c r="H10" s="52">
        <v>0.44485311910177611</v>
      </c>
      <c r="I10" s="21">
        <v>9094</v>
      </c>
      <c r="J10" s="52">
        <v>0.44011034215747957</v>
      </c>
      <c r="K10" s="21">
        <v>98</v>
      </c>
      <c r="L10" s="52">
        <v>4.7427769442965687E-3</v>
      </c>
      <c r="M10" s="21">
        <v>4364</v>
      </c>
      <c r="N10" s="52">
        <v>0.2111987610705125</v>
      </c>
      <c r="O10" s="21">
        <v>4575</v>
      </c>
      <c r="P10" s="52">
        <v>0.22141025020568164</v>
      </c>
      <c r="Q10" s="32" t="s">
        <v>180</v>
      </c>
      <c r="R10" s="23" t="s">
        <v>180</v>
      </c>
    </row>
    <row r="11" spans="1:18" ht="17.100000000000001" customHeight="1" x14ac:dyDescent="0.3">
      <c r="A11" s="51" t="s">
        <v>179</v>
      </c>
      <c r="B11" s="20" t="s">
        <v>11</v>
      </c>
      <c r="C11" s="21">
        <v>621</v>
      </c>
      <c r="D11" s="21">
        <v>540</v>
      </c>
      <c r="E11" s="52">
        <v>0.86956521739130432</v>
      </c>
      <c r="F11" s="21">
        <v>429</v>
      </c>
      <c r="G11" s="21" t="s">
        <v>180</v>
      </c>
      <c r="H11" s="52" t="s">
        <v>180</v>
      </c>
      <c r="I11" s="21" t="s">
        <v>180</v>
      </c>
      <c r="J11" s="52" t="s">
        <v>180</v>
      </c>
      <c r="K11" s="21" t="s">
        <v>180</v>
      </c>
      <c r="L11" s="52" t="s">
        <v>180</v>
      </c>
      <c r="M11" s="21">
        <v>111</v>
      </c>
      <c r="N11" s="52">
        <v>0.17874396135265699</v>
      </c>
      <c r="O11" s="21">
        <v>81</v>
      </c>
      <c r="P11" s="52">
        <v>0.13043478260869565</v>
      </c>
      <c r="Q11" s="32">
        <v>1</v>
      </c>
      <c r="R11" s="23" t="s">
        <v>181</v>
      </c>
    </row>
    <row r="12" spans="1:18" ht="17.100000000000001" customHeight="1" x14ac:dyDescent="0.3">
      <c r="A12" s="51" t="s">
        <v>179</v>
      </c>
      <c r="B12" s="20" t="s">
        <v>12</v>
      </c>
      <c r="C12" s="21">
        <v>2142</v>
      </c>
      <c r="D12" s="21">
        <v>1639</v>
      </c>
      <c r="E12" s="52">
        <v>0.765172735760971</v>
      </c>
      <c r="F12" s="21">
        <v>1306</v>
      </c>
      <c r="G12" s="21">
        <v>1220</v>
      </c>
      <c r="H12" s="52">
        <v>0.56956115779645189</v>
      </c>
      <c r="I12" s="21">
        <v>1209</v>
      </c>
      <c r="J12" s="52">
        <v>0.56442577030812324</v>
      </c>
      <c r="K12" s="21">
        <v>11</v>
      </c>
      <c r="L12" s="52">
        <v>5.1353874883286648E-3</v>
      </c>
      <c r="M12" s="21">
        <v>333</v>
      </c>
      <c r="N12" s="52">
        <v>0.15546218487394958</v>
      </c>
      <c r="O12" s="21">
        <v>503</v>
      </c>
      <c r="P12" s="52">
        <v>0.23482726423902894</v>
      </c>
      <c r="Q12" s="32" t="s">
        <v>180</v>
      </c>
      <c r="R12" s="23" t="s">
        <v>180</v>
      </c>
    </row>
    <row r="13" spans="1:18" ht="17.100000000000001" customHeight="1" x14ac:dyDescent="0.3">
      <c r="A13" s="51" t="s">
        <v>179</v>
      </c>
      <c r="B13" s="20" t="s">
        <v>13</v>
      </c>
      <c r="C13" s="21">
        <v>28086</v>
      </c>
      <c r="D13" s="21">
        <v>21743</v>
      </c>
      <c r="E13" s="52">
        <v>0.77415794345937483</v>
      </c>
      <c r="F13" s="21">
        <v>16665</v>
      </c>
      <c r="G13" s="21">
        <v>14031</v>
      </c>
      <c r="H13" s="52">
        <v>0.49957274086733605</v>
      </c>
      <c r="I13" s="21">
        <v>13783</v>
      </c>
      <c r="J13" s="52">
        <v>0.49074271879228087</v>
      </c>
      <c r="K13" s="21">
        <v>248</v>
      </c>
      <c r="L13" s="52">
        <v>8.8300220750551876E-3</v>
      </c>
      <c r="M13" s="21">
        <v>5078</v>
      </c>
      <c r="N13" s="52">
        <v>0.18080182297229935</v>
      </c>
      <c r="O13" s="21">
        <v>6343</v>
      </c>
      <c r="P13" s="52">
        <v>0.22584205654062522</v>
      </c>
      <c r="Q13" s="32" t="s">
        <v>180</v>
      </c>
      <c r="R13" s="23" t="s">
        <v>180</v>
      </c>
    </row>
    <row r="14" spans="1:18" ht="17.100000000000001" customHeight="1" x14ac:dyDescent="0.3">
      <c r="A14" s="51" t="s">
        <v>179</v>
      </c>
      <c r="B14" s="20" t="s">
        <v>14</v>
      </c>
      <c r="C14" s="21">
        <v>765</v>
      </c>
      <c r="D14" s="21">
        <v>644</v>
      </c>
      <c r="E14" s="52">
        <v>0.84183006535947713</v>
      </c>
      <c r="F14" s="21">
        <v>526</v>
      </c>
      <c r="G14" s="21" t="s">
        <v>180</v>
      </c>
      <c r="H14" s="52" t="s">
        <v>180</v>
      </c>
      <c r="I14" s="21">
        <v>397</v>
      </c>
      <c r="J14" s="52">
        <v>0.51895424836601312</v>
      </c>
      <c r="K14" s="21" t="s">
        <v>180</v>
      </c>
      <c r="L14" s="52" t="s">
        <v>180</v>
      </c>
      <c r="M14" s="21">
        <v>118</v>
      </c>
      <c r="N14" s="52">
        <v>0.1542483660130719</v>
      </c>
      <c r="O14" s="21">
        <v>121</v>
      </c>
      <c r="P14" s="52">
        <v>0.15816993464052287</v>
      </c>
      <c r="Q14" s="32">
        <v>2</v>
      </c>
      <c r="R14" s="23" t="s">
        <v>182</v>
      </c>
    </row>
    <row r="15" spans="1:18" ht="17.100000000000001" customHeight="1" x14ac:dyDescent="0.3">
      <c r="A15" s="51" t="s">
        <v>179</v>
      </c>
      <c r="B15" s="20" t="s">
        <v>15</v>
      </c>
      <c r="C15" s="21">
        <v>2542</v>
      </c>
      <c r="D15" s="21">
        <v>2283</v>
      </c>
      <c r="E15" s="52">
        <v>0.89811172305271436</v>
      </c>
      <c r="F15" s="21">
        <v>1776</v>
      </c>
      <c r="G15" s="21">
        <v>1495</v>
      </c>
      <c r="H15" s="52">
        <v>0.5881195908733281</v>
      </c>
      <c r="I15" s="21">
        <v>1417</v>
      </c>
      <c r="J15" s="52">
        <v>0.55743509047993711</v>
      </c>
      <c r="K15" s="21">
        <v>78</v>
      </c>
      <c r="L15" s="52">
        <v>3.0684500393391032E-2</v>
      </c>
      <c r="M15" s="21">
        <v>507</v>
      </c>
      <c r="N15" s="52">
        <v>0.19944925255704171</v>
      </c>
      <c r="O15" s="21">
        <v>259</v>
      </c>
      <c r="P15" s="52">
        <v>0.1018882769472856</v>
      </c>
      <c r="Q15" s="32" t="s">
        <v>180</v>
      </c>
      <c r="R15" s="23" t="s">
        <v>180</v>
      </c>
    </row>
    <row r="16" spans="1:18" ht="17.100000000000001" customHeight="1" x14ac:dyDescent="0.3">
      <c r="A16" s="51" t="s">
        <v>179</v>
      </c>
      <c r="B16" s="20" t="s">
        <v>16</v>
      </c>
      <c r="C16" s="21">
        <v>4939</v>
      </c>
      <c r="D16" s="21">
        <v>4700</v>
      </c>
      <c r="E16" s="52">
        <v>0.95160963757845718</v>
      </c>
      <c r="F16" s="21">
        <v>3821</v>
      </c>
      <c r="G16" s="21">
        <v>3047</v>
      </c>
      <c r="H16" s="52">
        <v>0.61692650334075727</v>
      </c>
      <c r="I16" s="21">
        <v>2979</v>
      </c>
      <c r="J16" s="52">
        <v>0.60315853411621789</v>
      </c>
      <c r="K16" s="21">
        <v>68</v>
      </c>
      <c r="L16" s="52">
        <v>1.376796922453938E-2</v>
      </c>
      <c r="M16" s="21">
        <v>879</v>
      </c>
      <c r="N16" s="52">
        <v>0.17797124924073698</v>
      </c>
      <c r="O16" s="21">
        <v>239</v>
      </c>
      <c r="P16" s="52">
        <v>4.8390362421542821E-2</v>
      </c>
      <c r="Q16" s="32" t="s">
        <v>180</v>
      </c>
      <c r="R16" s="23" t="s">
        <v>180</v>
      </c>
    </row>
    <row r="17" spans="1:18" ht="17.100000000000001" customHeight="1" x14ac:dyDescent="0.3">
      <c r="A17" s="51" t="s">
        <v>179</v>
      </c>
      <c r="B17" s="20" t="s">
        <v>17</v>
      </c>
      <c r="C17" s="21">
        <v>397</v>
      </c>
      <c r="D17" s="21" t="s">
        <v>180</v>
      </c>
      <c r="E17" s="52" t="s">
        <v>180</v>
      </c>
      <c r="F17" s="21">
        <v>290</v>
      </c>
      <c r="G17" s="21" t="s">
        <v>180</v>
      </c>
      <c r="H17" s="52" t="s">
        <v>180</v>
      </c>
      <c r="I17" s="21" t="s">
        <v>180</v>
      </c>
      <c r="J17" s="52" t="s">
        <v>180</v>
      </c>
      <c r="K17" s="21">
        <v>0</v>
      </c>
      <c r="L17" s="52">
        <v>0</v>
      </c>
      <c r="M17" s="21" t="s">
        <v>180</v>
      </c>
      <c r="N17" s="52" t="s">
        <v>180</v>
      </c>
      <c r="O17" s="21" t="s">
        <v>180</v>
      </c>
      <c r="P17" s="52" t="s">
        <v>180</v>
      </c>
      <c r="Q17" s="32">
        <v>2</v>
      </c>
      <c r="R17" s="23" t="s">
        <v>182</v>
      </c>
    </row>
    <row r="18" spans="1:18" ht="17.100000000000001" customHeight="1" x14ac:dyDescent="0.3">
      <c r="A18" s="51" t="s">
        <v>179</v>
      </c>
      <c r="B18" s="20" t="s">
        <v>18</v>
      </c>
      <c r="C18" s="21">
        <v>32669</v>
      </c>
      <c r="D18" s="21">
        <v>27826</v>
      </c>
      <c r="E18" s="52">
        <v>0.85175548685297986</v>
      </c>
      <c r="F18" s="21">
        <v>23070</v>
      </c>
      <c r="G18" s="21">
        <v>17881</v>
      </c>
      <c r="H18" s="52">
        <v>0.54733845541644988</v>
      </c>
      <c r="I18" s="21">
        <v>17227</v>
      </c>
      <c r="J18" s="52">
        <v>0.52731947718020145</v>
      </c>
      <c r="K18" s="21">
        <v>654</v>
      </c>
      <c r="L18" s="52">
        <v>2.001897823624843E-2</v>
      </c>
      <c r="M18" s="21">
        <v>4756</v>
      </c>
      <c r="N18" s="52">
        <v>0.14558143806054669</v>
      </c>
      <c r="O18" s="21">
        <v>4843</v>
      </c>
      <c r="P18" s="52">
        <v>0.14824451314702011</v>
      </c>
      <c r="Q18" s="32" t="s">
        <v>180</v>
      </c>
      <c r="R18" s="23" t="s">
        <v>180</v>
      </c>
    </row>
    <row r="19" spans="1:18" ht="17.100000000000001" customHeight="1" x14ac:dyDescent="0.3">
      <c r="A19" s="51" t="s">
        <v>179</v>
      </c>
      <c r="B19" s="20" t="s">
        <v>19</v>
      </c>
      <c r="C19" s="21">
        <v>4372</v>
      </c>
      <c r="D19" s="21">
        <v>3764</v>
      </c>
      <c r="E19" s="52">
        <v>0.86093321134492218</v>
      </c>
      <c r="F19" s="21">
        <v>3075</v>
      </c>
      <c r="G19" s="21">
        <v>2369</v>
      </c>
      <c r="H19" s="52">
        <v>0.54185727355901192</v>
      </c>
      <c r="I19" s="21">
        <v>2327</v>
      </c>
      <c r="J19" s="52">
        <v>0.53225068618481242</v>
      </c>
      <c r="K19" s="21">
        <v>42</v>
      </c>
      <c r="L19" s="52">
        <v>9.6065873741994507E-3</v>
      </c>
      <c r="M19" s="21">
        <v>689</v>
      </c>
      <c r="N19" s="52">
        <v>0.15759377859103385</v>
      </c>
      <c r="O19" s="21">
        <v>608</v>
      </c>
      <c r="P19" s="52">
        <v>0.13906678865507777</v>
      </c>
      <c r="Q19" s="32" t="s">
        <v>180</v>
      </c>
      <c r="R19" s="23" t="s">
        <v>180</v>
      </c>
    </row>
    <row r="20" spans="1:18" ht="17.100000000000001" customHeight="1" x14ac:dyDescent="0.3">
      <c r="A20" s="51" t="s">
        <v>179</v>
      </c>
      <c r="B20" s="20" t="s">
        <v>20</v>
      </c>
      <c r="C20" s="21">
        <v>2117</v>
      </c>
      <c r="D20" s="21">
        <v>1731</v>
      </c>
      <c r="E20" s="52">
        <v>0.81766650921114781</v>
      </c>
      <c r="F20" s="21">
        <v>1412</v>
      </c>
      <c r="G20" s="21">
        <v>1234</v>
      </c>
      <c r="H20" s="52">
        <v>0.58290033065658953</v>
      </c>
      <c r="I20" s="21">
        <v>1189</v>
      </c>
      <c r="J20" s="52">
        <v>0.56164383561643838</v>
      </c>
      <c r="K20" s="21">
        <v>45</v>
      </c>
      <c r="L20" s="52">
        <v>2.1256495040151157E-2</v>
      </c>
      <c r="M20" s="21">
        <v>319</v>
      </c>
      <c r="N20" s="52">
        <v>0.15068493150684931</v>
      </c>
      <c r="O20" s="21">
        <v>386</v>
      </c>
      <c r="P20" s="52">
        <v>0.18233349078885214</v>
      </c>
      <c r="Q20" s="32" t="s">
        <v>180</v>
      </c>
      <c r="R20" s="23" t="s">
        <v>180</v>
      </c>
    </row>
    <row r="21" spans="1:18" ht="17.100000000000001" customHeight="1" x14ac:dyDescent="0.3">
      <c r="A21" s="51" t="s">
        <v>179</v>
      </c>
      <c r="B21" s="20" t="s">
        <v>21</v>
      </c>
      <c r="C21" s="21">
        <v>474</v>
      </c>
      <c r="D21" s="21">
        <v>362</v>
      </c>
      <c r="E21" s="52">
        <v>0.76371308016877637</v>
      </c>
      <c r="F21" s="21">
        <v>274</v>
      </c>
      <c r="G21" s="21">
        <v>262</v>
      </c>
      <c r="H21" s="52">
        <v>0.5527426160337553</v>
      </c>
      <c r="I21" s="21">
        <v>262</v>
      </c>
      <c r="J21" s="52">
        <v>0.5527426160337553</v>
      </c>
      <c r="K21" s="21">
        <v>0</v>
      </c>
      <c r="L21" s="52">
        <v>0</v>
      </c>
      <c r="M21" s="21">
        <v>88</v>
      </c>
      <c r="N21" s="52">
        <v>0.18565400843881857</v>
      </c>
      <c r="O21" s="21">
        <v>112</v>
      </c>
      <c r="P21" s="52">
        <v>0.23628691983122363</v>
      </c>
      <c r="Q21" s="32" t="s">
        <v>180</v>
      </c>
      <c r="R21" s="23" t="s">
        <v>180</v>
      </c>
    </row>
    <row r="22" spans="1:18" ht="17.100000000000001" customHeight="1" x14ac:dyDescent="0.3">
      <c r="A22" s="51" t="s">
        <v>179</v>
      </c>
      <c r="B22" s="41" t="s">
        <v>22</v>
      </c>
      <c r="C22" s="21">
        <v>254175</v>
      </c>
      <c r="D22" s="21">
        <v>203581</v>
      </c>
      <c r="E22" s="52">
        <v>0.80094816563391369</v>
      </c>
      <c r="F22" s="21">
        <v>148893</v>
      </c>
      <c r="G22" s="21">
        <v>123170</v>
      </c>
      <c r="H22" s="52">
        <v>0.48458739057735811</v>
      </c>
      <c r="I22" s="21">
        <v>122969</v>
      </c>
      <c r="J22" s="52">
        <v>0.48379659683289072</v>
      </c>
      <c r="K22" s="21">
        <v>201</v>
      </c>
      <c r="L22" s="52">
        <v>7.9079374446739455E-4</v>
      </c>
      <c r="M22" s="21">
        <v>54688</v>
      </c>
      <c r="N22" s="52">
        <v>0.21515884725090981</v>
      </c>
      <c r="O22" s="21">
        <v>50594</v>
      </c>
      <c r="P22" s="52">
        <v>0.19905183436608637</v>
      </c>
      <c r="Q22" s="32" t="s">
        <v>180</v>
      </c>
      <c r="R22" s="23" t="s">
        <v>180</v>
      </c>
    </row>
    <row r="23" spans="1:18" ht="17.100000000000001" customHeight="1" x14ac:dyDescent="0.3">
      <c r="A23" s="51" t="s">
        <v>179</v>
      </c>
      <c r="B23" s="20" t="s">
        <v>23</v>
      </c>
      <c r="C23" s="21">
        <v>4994</v>
      </c>
      <c r="D23" s="21">
        <v>3903</v>
      </c>
      <c r="E23" s="52">
        <v>0.78153784541449745</v>
      </c>
      <c r="F23" s="21">
        <v>2898</v>
      </c>
      <c r="G23" s="21" t="s">
        <v>180</v>
      </c>
      <c r="H23" s="52" t="s">
        <v>180</v>
      </c>
      <c r="I23" s="21">
        <v>2224</v>
      </c>
      <c r="J23" s="52">
        <v>0.44533440128153784</v>
      </c>
      <c r="K23" s="21" t="s">
        <v>180</v>
      </c>
      <c r="L23" s="52" t="s">
        <v>180</v>
      </c>
      <c r="M23" s="21">
        <v>1005</v>
      </c>
      <c r="N23" s="52">
        <v>0.20124148978774528</v>
      </c>
      <c r="O23" s="21">
        <v>1091</v>
      </c>
      <c r="P23" s="52">
        <v>0.21846215458550261</v>
      </c>
      <c r="Q23" s="32">
        <v>2</v>
      </c>
      <c r="R23" s="23" t="s">
        <v>182</v>
      </c>
    </row>
    <row r="24" spans="1:18" ht="17.100000000000001" customHeight="1" x14ac:dyDescent="0.3">
      <c r="A24" s="51" t="s">
        <v>179</v>
      </c>
      <c r="B24" s="20" t="s">
        <v>24</v>
      </c>
      <c r="C24" s="21">
        <v>4018</v>
      </c>
      <c r="D24" s="21">
        <v>3087</v>
      </c>
      <c r="E24" s="52">
        <v>0.76829268292682928</v>
      </c>
      <c r="F24" s="21">
        <v>2053</v>
      </c>
      <c r="G24" s="21" t="s">
        <v>180</v>
      </c>
      <c r="H24" s="52" t="s">
        <v>180</v>
      </c>
      <c r="I24" s="21">
        <v>1385</v>
      </c>
      <c r="J24" s="52">
        <v>0.34469885515181681</v>
      </c>
      <c r="K24" s="21" t="s">
        <v>180</v>
      </c>
      <c r="L24" s="52" t="s">
        <v>180</v>
      </c>
      <c r="M24" s="21">
        <v>1034</v>
      </c>
      <c r="N24" s="52">
        <v>0.25734196117471381</v>
      </c>
      <c r="O24" s="21">
        <v>931</v>
      </c>
      <c r="P24" s="52">
        <v>0.23170731707317074</v>
      </c>
      <c r="Q24" s="32">
        <v>2</v>
      </c>
      <c r="R24" s="23" t="s">
        <v>182</v>
      </c>
    </row>
    <row r="25" spans="1:18" ht="17.100000000000001" customHeight="1" x14ac:dyDescent="0.3">
      <c r="A25" s="51" t="s">
        <v>179</v>
      </c>
      <c r="B25" s="20" t="s">
        <v>25</v>
      </c>
      <c r="C25" s="21">
        <v>341</v>
      </c>
      <c r="D25" s="21">
        <v>306</v>
      </c>
      <c r="E25" s="52">
        <v>0.8973607038123167</v>
      </c>
      <c r="F25" s="21">
        <v>244</v>
      </c>
      <c r="G25" s="21" t="s">
        <v>180</v>
      </c>
      <c r="H25" s="52" t="s">
        <v>180</v>
      </c>
      <c r="I25" s="21" t="s">
        <v>180</v>
      </c>
      <c r="J25" s="52" t="s">
        <v>180</v>
      </c>
      <c r="K25" s="21" t="s">
        <v>180</v>
      </c>
      <c r="L25" s="52" t="s">
        <v>180</v>
      </c>
      <c r="M25" s="21">
        <v>62</v>
      </c>
      <c r="N25" s="52">
        <v>0.18181818181818182</v>
      </c>
      <c r="O25" s="21">
        <v>35</v>
      </c>
      <c r="P25" s="52">
        <v>0.10263929618768329</v>
      </c>
      <c r="Q25" s="32">
        <v>1</v>
      </c>
      <c r="R25" s="23" t="s">
        <v>181</v>
      </c>
    </row>
    <row r="26" spans="1:18" ht="17.100000000000001" customHeight="1" x14ac:dyDescent="0.3">
      <c r="A26" s="51" t="s">
        <v>179</v>
      </c>
      <c r="B26" s="20" t="s">
        <v>26</v>
      </c>
      <c r="C26" s="21">
        <v>2617</v>
      </c>
      <c r="D26" s="21">
        <v>2141</v>
      </c>
      <c r="E26" s="52">
        <v>0.81811234237676733</v>
      </c>
      <c r="F26" s="21">
        <v>1663</v>
      </c>
      <c r="G26" s="21">
        <v>1370</v>
      </c>
      <c r="H26" s="52">
        <v>0.5235001910584639</v>
      </c>
      <c r="I26" s="21">
        <v>1359</v>
      </c>
      <c r="J26" s="52">
        <v>0.51929690485288493</v>
      </c>
      <c r="K26" s="21">
        <v>11</v>
      </c>
      <c r="L26" s="52">
        <v>4.2032862055789069E-3</v>
      </c>
      <c r="M26" s="21">
        <v>478</v>
      </c>
      <c r="N26" s="52">
        <v>0.18265189147879252</v>
      </c>
      <c r="O26" s="21">
        <v>476</v>
      </c>
      <c r="P26" s="52">
        <v>0.1818876576232327</v>
      </c>
      <c r="Q26" s="32" t="s">
        <v>180</v>
      </c>
      <c r="R26" s="23" t="s">
        <v>180</v>
      </c>
    </row>
    <row r="27" spans="1:18" ht="17.100000000000001" customHeight="1" x14ac:dyDescent="0.3">
      <c r="A27" s="51" t="s">
        <v>179</v>
      </c>
      <c r="B27" s="20" t="s">
        <v>27</v>
      </c>
      <c r="C27" s="21">
        <v>8127</v>
      </c>
      <c r="D27" s="21">
        <v>6256</v>
      </c>
      <c r="E27" s="52">
        <v>0.76977974652393255</v>
      </c>
      <c r="F27" s="21">
        <v>5149</v>
      </c>
      <c r="G27" s="21">
        <v>4261</v>
      </c>
      <c r="H27" s="52">
        <v>0.52430171034822193</v>
      </c>
      <c r="I27" s="21">
        <v>4132</v>
      </c>
      <c r="J27" s="52">
        <v>0.50842869447520611</v>
      </c>
      <c r="K27" s="21">
        <v>129</v>
      </c>
      <c r="L27" s="52">
        <v>1.5873015873015872E-2</v>
      </c>
      <c r="M27" s="21">
        <v>1107</v>
      </c>
      <c r="N27" s="52">
        <v>0.13621262458471761</v>
      </c>
      <c r="O27" s="21">
        <v>1871</v>
      </c>
      <c r="P27" s="52">
        <v>0.23022025347606742</v>
      </c>
      <c r="Q27" s="32" t="s">
        <v>180</v>
      </c>
      <c r="R27" s="23" t="s">
        <v>180</v>
      </c>
    </row>
    <row r="28" spans="1:18" ht="17.100000000000001" customHeight="1" x14ac:dyDescent="0.3">
      <c r="A28" s="51" t="s">
        <v>179</v>
      </c>
      <c r="B28" s="20" t="s">
        <v>28</v>
      </c>
      <c r="C28" s="21">
        <v>111</v>
      </c>
      <c r="D28" s="21" t="s">
        <v>180</v>
      </c>
      <c r="E28" s="52" t="s">
        <v>180</v>
      </c>
      <c r="F28" s="21">
        <v>72</v>
      </c>
      <c r="G28" s="21" t="s">
        <v>180</v>
      </c>
      <c r="H28" s="52" t="s">
        <v>180</v>
      </c>
      <c r="I28" s="21">
        <v>40</v>
      </c>
      <c r="J28" s="52">
        <v>0.36036036036036034</v>
      </c>
      <c r="K28" s="21" t="s">
        <v>180</v>
      </c>
      <c r="L28" s="52" t="s">
        <v>180</v>
      </c>
      <c r="M28" s="21" t="s">
        <v>180</v>
      </c>
      <c r="N28" s="52" t="s">
        <v>180</v>
      </c>
      <c r="O28" s="21" t="s">
        <v>180</v>
      </c>
      <c r="P28" s="52" t="s">
        <v>180</v>
      </c>
      <c r="Q28" s="32">
        <v>2</v>
      </c>
      <c r="R28" s="23" t="s">
        <v>182</v>
      </c>
    </row>
    <row r="29" spans="1:18" ht="17.100000000000001" customHeight="1" x14ac:dyDescent="0.3">
      <c r="A29" s="51" t="s">
        <v>179</v>
      </c>
      <c r="B29" s="20" t="s">
        <v>29</v>
      </c>
      <c r="C29" s="21">
        <v>284</v>
      </c>
      <c r="D29" s="21">
        <v>239</v>
      </c>
      <c r="E29" s="52">
        <v>0.84154929577464788</v>
      </c>
      <c r="F29" s="21" t="s">
        <v>180</v>
      </c>
      <c r="G29" s="21">
        <v>114</v>
      </c>
      <c r="H29" s="52">
        <v>0.40140845070422537</v>
      </c>
      <c r="I29" s="21">
        <v>114</v>
      </c>
      <c r="J29" s="52">
        <v>0.40140845070422537</v>
      </c>
      <c r="K29" s="21">
        <v>0</v>
      </c>
      <c r="L29" s="52">
        <v>0</v>
      </c>
      <c r="M29" s="21" t="s">
        <v>180</v>
      </c>
      <c r="N29" s="52" t="s">
        <v>180</v>
      </c>
      <c r="O29" s="21">
        <v>45</v>
      </c>
      <c r="P29" s="52">
        <v>0.15845070422535212</v>
      </c>
      <c r="Q29" s="32">
        <v>2</v>
      </c>
      <c r="R29" s="23" t="s">
        <v>182</v>
      </c>
    </row>
    <row r="30" spans="1:18" ht="17.100000000000001" customHeight="1" x14ac:dyDescent="0.3">
      <c r="A30" s="51" t="s">
        <v>179</v>
      </c>
      <c r="B30" s="20" t="s">
        <v>30</v>
      </c>
      <c r="C30" s="21">
        <v>12785</v>
      </c>
      <c r="D30" s="21">
        <v>8484</v>
      </c>
      <c r="E30" s="52">
        <v>0.66359014470082123</v>
      </c>
      <c r="F30" s="21">
        <v>6594</v>
      </c>
      <c r="G30" s="21">
        <v>5022</v>
      </c>
      <c r="H30" s="52">
        <v>0.39280406726632772</v>
      </c>
      <c r="I30" s="21">
        <v>4718</v>
      </c>
      <c r="J30" s="52">
        <v>0.36902620258114976</v>
      </c>
      <c r="K30" s="21">
        <v>304</v>
      </c>
      <c r="L30" s="52">
        <v>2.3777864685177941E-2</v>
      </c>
      <c r="M30" s="21">
        <v>1890</v>
      </c>
      <c r="N30" s="52">
        <v>0.14782948768087603</v>
      </c>
      <c r="O30" s="21">
        <v>4301</v>
      </c>
      <c r="P30" s="52">
        <v>0.33640985529917872</v>
      </c>
      <c r="Q30" s="32" t="s">
        <v>180</v>
      </c>
      <c r="R30" s="23" t="s">
        <v>180</v>
      </c>
    </row>
    <row r="31" spans="1:18" ht="17.100000000000001" customHeight="1" x14ac:dyDescent="0.3">
      <c r="A31" s="51" t="s">
        <v>179</v>
      </c>
      <c r="B31" s="20" t="s">
        <v>31</v>
      </c>
      <c r="C31" s="21">
        <v>2345</v>
      </c>
      <c r="D31" s="21">
        <v>1574</v>
      </c>
      <c r="E31" s="52">
        <v>0.67121535181236669</v>
      </c>
      <c r="F31" s="21">
        <v>1150</v>
      </c>
      <c r="G31" s="21">
        <v>964</v>
      </c>
      <c r="H31" s="52">
        <v>0.41108742004264393</v>
      </c>
      <c r="I31" s="21">
        <v>950</v>
      </c>
      <c r="J31" s="52">
        <v>0.40511727078891258</v>
      </c>
      <c r="K31" s="21">
        <v>14</v>
      </c>
      <c r="L31" s="52">
        <v>5.9701492537313433E-3</v>
      </c>
      <c r="M31" s="21">
        <v>424</v>
      </c>
      <c r="N31" s="52">
        <v>0.18081023454157782</v>
      </c>
      <c r="O31" s="21">
        <v>771</v>
      </c>
      <c r="P31" s="52">
        <v>0.32878464818763325</v>
      </c>
      <c r="Q31" s="32" t="s">
        <v>180</v>
      </c>
      <c r="R31" s="23" t="s">
        <v>180</v>
      </c>
    </row>
    <row r="32" spans="1:18" ht="17.100000000000001" customHeight="1" x14ac:dyDescent="0.3">
      <c r="A32" s="51" t="s">
        <v>179</v>
      </c>
      <c r="B32" s="20" t="s">
        <v>32</v>
      </c>
      <c r="C32" s="21">
        <v>2220</v>
      </c>
      <c r="D32" s="21">
        <v>1731</v>
      </c>
      <c r="E32" s="52">
        <v>0.77972972972972976</v>
      </c>
      <c r="F32" s="21">
        <v>1389</v>
      </c>
      <c r="G32" s="21" t="s">
        <v>180</v>
      </c>
      <c r="H32" s="52" t="s">
        <v>180</v>
      </c>
      <c r="I32" s="21">
        <v>1317</v>
      </c>
      <c r="J32" s="52">
        <v>0.59324324324324329</v>
      </c>
      <c r="K32" s="21" t="s">
        <v>180</v>
      </c>
      <c r="L32" s="52" t="s">
        <v>180</v>
      </c>
      <c r="M32" s="21">
        <v>342</v>
      </c>
      <c r="N32" s="52">
        <v>0.15405405405405406</v>
      </c>
      <c r="O32" s="21">
        <v>489</v>
      </c>
      <c r="P32" s="52">
        <v>0.22027027027027027</v>
      </c>
      <c r="Q32" s="32">
        <v>2</v>
      </c>
      <c r="R32" s="23" t="s">
        <v>182</v>
      </c>
    </row>
    <row r="33" spans="1:18" ht="17.100000000000001" customHeight="1" x14ac:dyDescent="0.3">
      <c r="A33" s="51" t="s">
        <v>179</v>
      </c>
      <c r="B33" s="20" t="s">
        <v>33</v>
      </c>
      <c r="C33" s="21">
        <v>58625</v>
      </c>
      <c r="D33" s="21">
        <v>46617</v>
      </c>
      <c r="E33" s="52">
        <v>0.79517270788912575</v>
      </c>
      <c r="F33" s="21">
        <v>35000</v>
      </c>
      <c r="G33" s="21">
        <v>28847</v>
      </c>
      <c r="H33" s="52">
        <v>0.4920597014925373</v>
      </c>
      <c r="I33" s="21">
        <v>28627</v>
      </c>
      <c r="J33" s="52">
        <v>0.48830703624733474</v>
      </c>
      <c r="K33" s="21">
        <v>220</v>
      </c>
      <c r="L33" s="52">
        <v>3.7526652452025584E-3</v>
      </c>
      <c r="M33" s="21">
        <v>11617</v>
      </c>
      <c r="N33" s="52">
        <v>0.19815778251599148</v>
      </c>
      <c r="O33" s="21">
        <v>12008</v>
      </c>
      <c r="P33" s="52">
        <v>0.20482729211087419</v>
      </c>
      <c r="Q33" s="32" t="s">
        <v>180</v>
      </c>
      <c r="R33" s="23" t="s">
        <v>180</v>
      </c>
    </row>
    <row r="34" spans="1:18" ht="17.100000000000001" customHeight="1" x14ac:dyDescent="0.3">
      <c r="A34" s="51" t="s">
        <v>179</v>
      </c>
      <c r="B34" s="20" t="s">
        <v>34</v>
      </c>
      <c r="C34" s="21">
        <v>4801</v>
      </c>
      <c r="D34" s="21">
        <v>4055</v>
      </c>
      <c r="E34" s="52">
        <v>0.84461570506144557</v>
      </c>
      <c r="F34" s="21">
        <v>3226</v>
      </c>
      <c r="G34" s="21">
        <v>2858</v>
      </c>
      <c r="H34" s="52">
        <v>0.59529264736513221</v>
      </c>
      <c r="I34" s="21">
        <v>2814</v>
      </c>
      <c r="J34" s="52">
        <v>0.58612789002291188</v>
      </c>
      <c r="K34" s="21">
        <v>44</v>
      </c>
      <c r="L34" s="52">
        <v>9.1647573422203709E-3</v>
      </c>
      <c r="M34" s="21">
        <v>829</v>
      </c>
      <c r="N34" s="52">
        <v>0.17267235992501562</v>
      </c>
      <c r="O34" s="21">
        <v>746</v>
      </c>
      <c r="P34" s="52">
        <v>0.15538429493855446</v>
      </c>
      <c r="Q34" s="32" t="s">
        <v>180</v>
      </c>
      <c r="R34" s="23" t="s">
        <v>180</v>
      </c>
    </row>
    <row r="35" spans="1:18" ht="17.100000000000001" customHeight="1" x14ac:dyDescent="0.3">
      <c r="A35" s="51" t="s">
        <v>179</v>
      </c>
      <c r="B35" s="20" t="s">
        <v>35</v>
      </c>
      <c r="C35" s="21">
        <v>302</v>
      </c>
      <c r="D35" s="21">
        <v>251</v>
      </c>
      <c r="E35" s="52">
        <v>0.83112582781456956</v>
      </c>
      <c r="F35" s="21">
        <v>207</v>
      </c>
      <c r="G35" s="21">
        <v>179</v>
      </c>
      <c r="H35" s="52">
        <v>0.5927152317880795</v>
      </c>
      <c r="I35" s="21">
        <v>179</v>
      </c>
      <c r="J35" s="52">
        <v>0.5927152317880795</v>
      </c>
      <c r="K35" s="21">
        <v>0</v>
      </c>
      <c r="L35" s="52">
        <v>0</v>
      </c>
      <c r="M35" s="21">
        <v>44</v>
      </c>
      <c r="N35" s="52">
        <v>0.14569536423841059</v>
      </c>
      <c r="O35" s="21">
        <v>51</v>
      </c>
      <c r="P35" s="52">
        <v>0.16887417218543047</v>
      </c>
      <c r="Q35" s="32" t="s">
        <v>180</v>
      </c>
      <c r="R35" s="23" t="s">
        <v>180</v>
      </c>
    </row>
    <row r="36" spans="1:18" ht="17.100000000000001" customHeight="1" x14ac:dyDescent="0.3">
      <c r="A36" s="51" t="s">
        <v>179</v>
      </c>
      <c r="B36" s="20" t="s">
        <v>36</v>
      </c>
      <c r="C36" s="21">
        <v>59686</v>
      </c>
      <c r="D36" s="21">
        <v>53728</v>
      </c>
      <c r="E36" s="52">
        <v>0.90017759608618442</v>
      </c>
      <c r="F36" s="21">
        <v>40576</v>
      </c>
      <c r="G36" s="21">
        <v>32578</v>
      </c>
      <c r="H36" s="52">
        <v>0.54582314110511676</v>
      </c>
      <c r="I36" s="21">
        <v>32163</v>
      </c>
      <c r="J36" s="52">
        <v>0.53887008678752135</v>
      </c>
      <c r="K36" s="21">
        <v>415</v>
      </c>
      <c r="L36" s="52">
        <v>6.9530543175954163E-3</v>
      </c>
      <c r="M36" s="21">
        <v>13152</v>
      </c>
      <c r="N36" s="52">
        <v>0.22035318165063833</v>
      </c>
      <c r="O36" s="21">
        <v>5958</v>
      </c>
      <c r="P36" s="52">
        <v>9.9822403913815638E-2</v>
      </c>
      <c r="Q36" s="32" t="s">
        <v>180</v>
      </c>
      <c r="R36" s="23" t="s">
        <v>180</v>
      </c>
    </row>
    <row r="37" spans="1:18" ht="17.100000000000001" customHeight="1" x14ac:dyDescent="0.3">
      <c r="A37" s="51" t="s">
        <v>179</v>
      </c>
      <c r="B37" s="20" t="s">
        <v>37</v>
      </c>
      <c r="C37" s="21">
        <v>30948</v>
      </c>
      <c r="D37" s="21">
        <v>25060</v>
      </c>
      <c r="E37" s="52">
        <v>0.80974537934599977</v>
      </c>
      <c r="F37" s="21">
        <v>18599</v>
      </c>
      <c r="G37" s="21">
        <v>16130</v>
      </c>
      <c r="H37" s="52">
        <v>0.52119684632286412</v>
      </c>
      <c r="I37" s="21">
        <v>15973</v>
      </c>
      <c r="J37" s="52">
        <v>0.51612382060230066</v>
      </c>
      <c r="K37" s="21">
        <v>157</v>
      </c>
      <c r="L37" s="52">
        <v>5.0730257205635256E-3</v>
      </c>
      <c r="M37" s="21">
        <v>6461</v>
      </c>
      <c r="N37" s="52">
        <v>0.20876954892077032</v>
      </c>
      <c r="O37" s="21">
        <v>5888</v>
      </c>
      <c r="P37" s="52">
        <v>0.19025462065400026</v>
      </c>
      <c r="Q37" s="32" t="s">
        <v>180</v>
      </c>
      <c r="R37" s="23" t="s">
        <v>180</v>
      </c>
    </row>
    <row r="38" spans="1:18" ht="17.100000000000001" customHeight="1" x14ac:dyDescent="0.3">
      <c r="A38" s="51" t="s">
        <v>179</v>
      </c>
      <c r="B38" s="20" t="s">
        <v>38</v>
      </c>
      <c r="C38" s="21">
        <v>1135</v>
      </c>
      <c r="D38" s="21">
        <v>862</v>
      </c>
      <c r="E38" s="52">
        <v>0.75947136563876649</v>
      </c>
      <c r="F38" s="21">
        <v>648</v>
      </c>
      <c r="G38" s="21" t="s">
        <v>180</v>
      </c>
      <c r="H38" s="52" t="s">
        <v>180</v>
      </c>
      <c r="I38" s="21">
        <v>529</v>
      </c>
      <c r="J38" s="52">
        <v>0.466079295154185</v>
      </c>
      <c r="K38" s="21" t="s">
        <v>180</v>
      </c>
      <c r="L38" s="52" t="s">
        <v>180</v>
      </c>
      <c r="M38" s="21">
        <v>214</v>
      </c>
      <c r="N38" s="52">
        <v>0.18854625550660792</v>
      </c>
      <c r="O38" s="21">
        <v>273</v>
      </c>
      <c r="P38" s="52">
        <v>0.24052863436123348</v>
      </c>
      <c r="Q38" s="32">
        <v>2</v>
      </c>
      <c r="R38" s="23" t="s">
        <v>182</v>
      </c>
    </row>
    <row r="39" spans="1:18" ht="17.100000000000001" customHeight="1" x14ac:dyDescent="0.3">
      <c r="A39" s="51" t="s">
        <v>179</v>
      </c>
      <c r="B39" s="41" t="s">
        <v>39</v>
      </c>
      <c r="C39" s="21">
        <v>54790</v>
      </c>
      <c r="D39" s="21">
        <v>44821</v>
      </c>
      <c r="E39" s="52">
        <v>0.81805073918598281</v>
      </c>
      <c r="F39" s="21">
        <v>35523</v>
      </c>
      <c r="G39" s="21">
        <v>32258</v>
      </c>
      <c r="H39" s="52">
        <v>0.58875707245847786</v>
      </c>
      <c r="I39" s="21">
        <v>32007</v>
      </c>
      <c r="J39" s="52">
        <v>0.58417594451542254</v>
      </c>
      <c r="K39" s="21">
        <v>251</v>
      </c>
      <c r="L39" s="52">
        <v>4.5811279430553022E-3</v>
      </c>
      <c r="M39" s="21">
        <v>9298</v>
      </c>
      <c r="N39" s="52">
        <v>0.16970250045628765</v>
      </c>
      <c r="O39" s="21">
        <v>9969</v>
      </c>
      <c r="P39" s="52">
        <v>0.18194926081401716</v>
      </c>
      <c r="Q39" s="32" t="s">
        <v>180</v>
      </c>
      <c r="R39" s="23" t="s">
        <v>180</v>
      </c>
    </row>
    <row r="40" spans="1:18" ht="17.100000000000001" customHeight="1" x14ac:dyDescent="0.3">
      <c r="A40" s="51" t="s">
        <v>179</v>
      </c>
      <c r="B40" s="20" t="s">
        <v>40</v>
      </c>
      <c r="C40" s="21">
        <v>54195</v>
      </c>
      <c r="D40" s="21">
        <v>47162</v>
      </c>
      <c r="E40" s="52">
        <v>0.87022788080081193</v>
      </c>
      <c r="F40" s="21">
        <v>35400</v>
      </c>
      <c r="G40" s="21">
        <v>28406</v>
      </c>
      <c r="H40" s="52">
        <v>0.52414429375403637</v>
      </c>
      <c r="I40" s="21">
        <v>28150</v>
      </c>
      <c r="J40" s="52">
        <v>0.51942061075744994</v>
      </c>
      <c r="K40" s="21">
        <v>256</v>
      </c>
      <c r="L40" s="52">
        <v>4.723682996586401E-3</v>
      </c>
      <c r="M40" s="21">
        <v>11762</v>
      </c>
      <c r="N40" s="52">
        <v>0.21703109142909863</v>
      </c>
      <c r="O40" s="21">
        <v>7033</v>
      </c>
      <c r="P40" s="52">
        <v>0.12977211919918813</v>
      </c>
      <c r="Q40" s="32" t="s">
        <v>180</v>
      </c>
      <c r="R40" s="23" t="s">
        <v>180</v>
      </c>
    </row>
    <row r="41" spans="1:18" ht="17.100000000000001" customHeight="1" x14ac:dyDescent="0.3">
      <c r="A41" s="51" t="s">
        <v>179</v>
      </c>
      <c r="B41" s="41" t="s">
        <v>41</v>
      </c>
      <c r="C41" s="21">
        <v>14945</v>
      </c>
      <c r="D41" s="21">
        <v>13080</v>
      </c>
      <c r="E41" s="52">
        <v>0.87520910003345598</v>
      </c>
      <c r="F41" s="21">
        <v>9225</v>
      </c>
      <c r="G41" s="21">
        <v>6616</v>
      </c>
      <c r="H41" s="52">
        <v>0.44268986283037803</v>
      </c>
      <c r="I41" s="21">
        <v>6546</v>
      </c>
      <c r="J41" s="52">
        <v>0.43800602208096351</v>
      </c>
      <c r="K41" s="21">
        <v>70</v>
      </c>
      <c r="L41" s="52">
        <v>4.6838407494145199E-3</v>
      </c>
      <c r="M41" s="21">
        <v>3855</v>
      </c>
      <c r="N41" s="52">
        <v>0.25794580127132821</v>
      </c>
      <c r="O41" s="21">
        <v>1865</v>
      </c>
      <c r="P41" s="52">
        <v>0.12479089996654399</v>
      </c>
      <c r="Q41" s="32" t="s">
        <v>180</v>
      </c>
      <c r="R41" s="23" t="s">
        <v>180</v>
      </c>
    </row>
    <row r="42" spans="1:18" ht="17.100000000000001" customHeight="1" x14ac:dyDescent="0.3">
      <c r="A42" s="51" t="s">
        <v>179</v>
      </c>
      <c r="B42" s="41" t="s">
        <v>42</v>
      </c>
      <c r="C42" s="21">
        <v>20552</v>
      </c>
      <c r="D42" s="21">
        <v>17301</v>
      </c>
      <c r="E42" s="52">
        <v>0.84181588166601795</v>
      </c>
      <c r="F42" s="21">
        <v>13485</v>
      </c>
      <c r="G42" s="21">
        <v>10817</v>
      </c>
      <c r="H42" s="52">
        <v>0.52632347216815878</v>
      </c>
      <c r="I42" s="21">
        <v>10476</v>
      </c>
      <c r="J42" s="52">
        <v>0.50973141300116775</v>
      </c>
      <c r="K42" s="21">
        <v>341</v>
      </c>
      <c r="L42" s="52">
        <v>1.6592059166991049E-2</v>
      </c>
      <c r="M42" s="21">
        <v>3816</v>
      </c>
      <c r="N42" s="52">
        <v>0.18567536006228105</v>
      </c>
      <c r="O42" s="21">
        <v>3251</v>
      </c>
      <c r="P42" s="52">
        <v>0.1581841183339821</v>
      </c>
      <c r="Q42" s="32" t="s">
        <v>180</v>
      </c>
      <c r="R42" s="23" t="s">
        <v>180</v>
      </c>
    </row>
    <row r="43" spans="1:18" ht="17.100000000000001" customHeight="1" x14ac:dyDescent="0.3">
      <c r="A43" s="51" t="s">
        <v>179</v>
      </c>
      <c r="B43" s="41" t="s">
        <v>43</v>
      </c>
      <c r="C43" s="21">
        <v>4321</v>
      </c>
      <c r="D43" s="21">
        <v>3643</v>
      </c>
      <c r="E43" s="52">
        <v>0.84309187688035181</v>
      </c>
      <c r="F43" s="21">
        <v>2806</v>
      </c>
      <c r="G43" s="21" t="s">
        <v>180</v>
      </c>
      <c r="H43" s="52" t="s">
        <v>180</v>
      </c>
      <c r="I43" s="21">
        <v>2207</v>
      </c>
      <c r="J43" s="52">
        <v>0.51076139782457763</v>
      </c>
      <c r="K43" s="21" t="s">
        <v>180</v>
      </c>
      <c r="L43" s="52" t="s">
        <v>180</v>
      </c>
      <c r="M43" s="21">
        <v>837</v>
      </c>
      <c r="N43" s="52">
        <v>0.19370516084239758</v>
      </c>
      <c r="O43" s="21">
        <v>678</v>
      </c>
      <c r="P43" s="52">
        <v>0.15690812311964822</v>
      </c>
      <c r="Q43" s="32">
        <v>2</v>
      </c>
      <c r="R43" s="23" t="s">
        <v>182</v>
      </c>
    </row>
    <row r="44" spans="1:18" ht="17.100000000000001" customHeight="1" x14ac:dyDescent="0.3">
      <c r="A44" s="51" t="s">
        <v>179</v>
      </c>
      <c r="B44" s="20" t="s">
        <v>44</v>
      </c>
      <c r="C44" s="21">
        <v>10499</v>
      </c>
      <c r="D44" s="21">
        <v>6753</v>
      </c>
      <c r="E44" s="52">
        <v>0.64320411467758831</v>
      </c>
      <c r="F44" s="21">
        <v>3953</v>
      </c>
      <c r="G44" s="21">
        <v>3439</v>
      </c>
      <c r="H44" s="52">
        <v>0.32755500523859415</v>
      </c>
      <c r="I44" s="21">
        <v>3395</v>
      </c>
      <c r="J44" s="52">
        <v>0.32336412991713498</v>
      </c>
      <c r="K44" s="21">
        <v>44</v>
      </c>
      <c r="L44" s="52">
        <v>4.1908753214591867E-3</v>
      </c>
      <c r="M44" s="21">
        <v>2800</v>
      </c>
      <c r="N44" s="52">
        <v>0.26669206591103917</v>
      </c>
      <c r="O44" s="21">
        <v>3746</v>
      </c>
      <c r="P44" s="52">
        <v>0.35679588532241163</v>
      </c>
      <c r="Q44" s="32" t="s">
        <v>180</v>
      </c>
      <c r="R44" s="23" t="s">
        <v>180</v>
      </c>
    </row>
    <row r="45" spans="1:18" ht="17.100000000000001" customHeight="1" x14ac:dyDescent="0.3">
      <c r="A45" s="51" t="s">
        <v>179</v>
      </c>
      <c r="B45" s="41" t="s">
        <v>45</v>
      </c>
      <c r="C45" s="21">
        <v>10579</v>
      </c>
      <c r="D45" s="21">
        <v>7281</v>
      </c>
      <c r="E45" s="52">
        <v>0.68825030721240188</v>
      </c>
      <c r="F45" s="21">
        <v>5300</v>
      </c>
      <c r="G45" s="21">
        <v>4100</v>
      </c>
      <c r="H45" s="52">
        <v>0.38756026089422441</v>
      </c>
      <c r="I45" s="21">
        <v>3841</v>
      </c>
      <c r="J45" s="52">
        <v>0.36307779563285753</v>
      </c>
      <c r="K45" s="21">
        <v>259</v>
      </c>
      <c r="L45" s="52">
        <v>2.4482465261366861E-2</v>
      </c>
      <c r="M45" s="21">
        <v>1981</v>
      </c>
      <c r="N45" s="52">
        <v>0.18725777483694112</v>
      </c>
      <c r="O45" s="21">
        <v>3298</v>
      </c>
      <c r="P45" s="52">
        <v>0.31174969278759807</v>
      </c>
      <c r="Q45" s="32" t="s">
        <v>180</v>
      </c>
      <c r="R45" s="23" t="s">
        <v>180</v>
      </c>
    </row>
    <row r="46" spans="1:18" ht="17.100000000000001" customHeight="1" x14ac:dyDescent="0.3">
      <c r="A46" s="51" t="s">
        <v>179</v>
      </c>
      <c r="B46" s="20" t="s">
        <v>46</v>
      </c>
      <c r="C46" s="21">
        <v>26348</v>
      </c>
      <c r="D46" s="21">
        <v>21936</v>
      </c>
      <c r="E46" s="52">
        <v>0.83254896007287083</v>
      </c>
      <c r="F46" s="21">
        <v>15219</v>
      </c>
      <c r="G46" s="21">
        <v>10857</v>
      </c>
      <c r="H46" s="52">
        <v>0.4120616365568544</v>
      </c>
      <c r="I46" s="21">
        <v>10704</v>
      </c>
      <c r="J46" s="52">
        <v>0.40625474419310764</v>
      </c>
      <c r="K46" s="21">
        <v>153</v>
      </c>
      <c r="L46" s="52">
        <v>5.8068923637467742E-3</v>
      </c>
      <c r="M46" s="21">
        <v>6717</v>
      </c>
      <c r="N46" s="52">
        <v>0.2549339608319417</v>
      </c>
      <c r="O46" s="21">
        <v>4412</v>
      </c>
      <c r="P46" s="52">
        <v>0.1674510399271292</v>
      </c>
      <c r="Q46" s="32" t="s">
        <v>180</v>
      </c>
      <c r="R46" s="23" t="s">
        <v>180</v>
      </c>
    </row>
    <row r="47" spans="1:18" ht="17.100000000000001" customHeight="1" x14ac:dyDescent="0.3">
      <c r="A47" s="51" t="s">
        <v>179</v>
      </c>
      <c r="B47" s="20" t="s">
        <v>47</v>
      </c>
      <c r="C47" s="21">
        <v>4234</v>
      </c>
      <c r="D47" s="21">
        <v>3304</v>
      </c>
      <c r="E47" s="52">
        <v>0.78034955125177141</v>
      </c>
      <c r="F47" s="21">
        <v>2411</v>
      </c>
      <c r="G47" s="21">
        <v>1909</v>
      </c>
      <c r="H47" s="52">
        <v>0.45087387812942842</v>
      </c>
      <c r="I47" s="21">
        <v>1853</v>
      </c>
      <c r="J47" s="52">
        <v>0.43764761454888995</v>
      </c>
      <c r="K47" s="21">
        <v>56</v>
      </c>
      <c r="L47" s="52">
        <v>1.3226263580538498E-2</v>
      </c>
      <c r="M47" s="21">
        <v>893</v>
      </c>
      <c r="N47" s="52">
        <v>0.21091166745394427</v>
      </c>
      <c r="O47" s="21">
        <v>930</v>
      </c>
      <c r="P47" s="52">
        <v>0.21965044874822862</v>
      </c>
      <c r="Q47" s="32" t="s">
        <v>180</v>
      </c>
      <c r="R47" s="23" t="s">
        <v>180</v>
      </c>
    </row>
    <row r="48" spans="1:18" ht="17.100000000000001" customHeight="1" x14ac:dyDescent="0.3">
      <c r="A48" s="51" t="s">
        <v>179</v>
      </c>
      <c r="B48" s="20" t="s">
        <v>48</v>
      </c>
      <c r="C48" s="21">
        <v>2806</v>
      </c>
      <c r="D48" s="21">
        <v>2415</v>
      </c>
      <c r="E48" s="52">
        <v>0.86065573770491799</v>
      </c>
      <c r="F48" s="21">
        <v>2038</v>
      </c>
      <c r="G48" s="21">
        <v>1828</v>
      </c>
      <c r="H48" s="52">
        <v>0.65146115466856735</v>
      </c>
      <c r="I48" s="21">
        <v>1756</v>
      </c>
      <c r="J48" s="52">
        <v>0.62580185317177472</v>
      </c>
      <c r="K48" s="21">
        <v>72</v>
      </c>
      <c r="L48" s="52">
        <v>2.5659301496792589E-2</v>
      </c>
      <c r="M48" s="21">
        <v>377</v>
      </c>
      <c r="N48" s="52">
        <v>0.13435495367070563</v>
      </c>
      <c r="O48" s="21">
        <v>391</v>
      </c>
      <c r="P48" s="52">
        <v>0.13934426229508196</v>
      </c>
      <c r="Q48" s="32" t="s">
        <v>180</v>
      </c>
      <c r="R48" s="23" t="s">
        <v>180</v>
      </c>
    </row>
    <row r="49" spans="1:18" ht="17.100000000000001" customHeight="1" x14ac:dyDescent="0.3">
      <c r="A49" s="51" t="s">
        <v>179</v>
      </c>
      <c r="B49" s="20" t="s">
        <v>49</v>
      </c>
      <c r="C49" s="21" t="s">
        <v>180</v>
      </c>
      <c r="D49" s="21" t="s">
        <v>180</v>
      </c>
      <c r="E49" s="52">
        <v>0.02</v>
      </c>
      <c r="F49" s="21">
        <v>14</v>
      </c>
      <c r="G49" s="21">
        <v>11</v>
      </c>
      <c r="H49" s="52">
        <v>0.55000000000000004</v>
      </c>
      <c r="I49" s="21">
        <v>11</v>
      </c>
      <c r="J49" s="52">
        <v>0.55000000000000004</v>
      </c>
      <c r="K49" s="21">
        <v>0</v>
      </c>
      <c r="L49" s="52">
        <v>0</v>
      </c>
      <c r="M49" s="21" t="s">
        <v>180</v>
      </c>
      <c r="N49" s="52" t="s">
        <v>180</v>
      </c>
      <c r="O49" s="21">
        <v>0</v>
      </c>
      <c r="P49" s="52">
        <v>0</v>
      </c>
      <c r="Q49" s="32">
        <v>2</v>
      </c>
      <c r="R49" s="23" t="s">
        <v>182</v>
      </c>
    </row>
    <row r="50" spans="1:18" ht="17.100000000000001" customHeight="1" x14ac:dyDescent="0.3">
      <c r="A50" s="51" t="s">
        <v>179</v>
      </c>
      <c r="B50" s="20" t="s">
        <v>50</v>
      </c>
      <c r="C50" s="21">
        <v>1078</v>
      </c>
      <c r="D50" s="21">
        <v>918</v>
      </c>
      <c r="E50" s="52">
        <v>0.85157699443413726</v>
      </c>
      <c r="F50" s="21">
        <v>790</v>
      </c>
      <c r="G50" s="21">
        <v>723</v>
      </c>
      <c r="H50" s="52">
        <v>0.67068645640074209</v>
      </c>
      <c r="I50" s="21">
        <v>716</v>
      </c>
      <c r="J50" s="52">
        <v>0.66419294990723565</v>
      </c>
      <c r="K50" s="21">
        <v>7</v>
      </c>
      <c r="L50" s="52">
        <v>6.4935064935064939E-3</v>
      </c>
      <c r="M50" s="21">
        <v>128</v>
      </c>
      <c r="N50" s="52">
        <v>0.11873840445269017</v>
      </c>
      <c r="O50" s="21">
        <v>160</v>
      </c>
      <c r="P50" s="52">
        <v>0.14842300556586271</v>
      </c>
      <c r="Q50" s="32" t="s">
        <v>180</v>
      </c>
      <c r="R50" s="23" t="s">
        <v>180</v>
      </c>
    </row>
    <row r="51" spans="1:18" ht="17.100000000000001" customHeight="1" x14ac:dyDescent="0.3">
      <c r="A51" s="51" t="s">
        <v>179</v>
      </c>
      <c r="B51" s="20" t="s">
        <v>51</v>
      </c>
      <c r="C51" s="21">
        <v>8670</v>
      </c>
      <c r="D51" s="21">
        <v>6883</v>
      </c>
      <c r="E51" s="52">
        <v>0.7938869665513264</v>
      </c>
      <c r="F51" s="21">
        <v>5040</v>
      </c>
      <c r="G51" s="21">
        <v>4235</v>
      </c>
      <c r="H51" s="52">
        <v>0.48846597462514418</v>
      </c>
      <c r="I51" s="21">
        <v>4168</v>
      </c>
      <c r="J51" s="52">
        <v>0.48073817762399079</v>
      </c>
      <c r="K51" s="21">
        <v>67</v>
      </c>
      <c r="L51" s="52">
        <v>7.7277970011534027E-3</v>
      </c>
      <c r="M51" s="21">
        <v>1843</v>
      </c>
      <c r="N51" s="52">
        <v>0.21257208765859284</v>
      </c>
      <c r="O51" s="21">
        <v>1787</v>
      </c>
      <c r="P51" s="52">
        <v>0.2061130334486736</v>
      </c>
      <c r="Q51" s="32" t="s">
        <v>180</v>
      </c>
      <c r="R51" s="23" t="s">
        <v>180</v>
      </c>
    </row>
    <row r="52" spans="1:18" ht="17.100000000000001" customHeight="1" x14ac:dyDescent="0.3">
      <c r="A52" s="51" t="s">
        <v>179</v>
      </c>
      <c r="B52" s="20" t="s">
        <v>52</v>
      </c>
      <c r="C52" s="21">
        <v>7752</v>
      </c>
      <c r="D52" s="21">
        <v>6293</v>
      </c>
      <c r="E52" s="52">
        <v>0.81179050567595457</v>
      </c>
      <c r="F52" s="21">
        <v>4588</v>
      </c>
      <c r="G52" s="21">
        <v>3506</v>
      </c>
      <c r="H52" s="52">
        <v>0.45227038183694529</v>
      </c>
      <c r="I52" s="21">
        <v>3417</v>
      </c>
      <c r="J52" s="52">
        <v>0.44078947368421051</v>
      </c>
      <c r="K52" s="21">
        <v>89</v>
      </c>
      <c r="L52" s="52">
        <v>1.1480908152734778E-2</v>
      </c>
      <c r="M52" s="21">
        <v>1705</v>
      </c>
      <c r="N52" s="52">
        <v>0.21994324045407637</v>
      </c>
      <c r="O52" s="21">
        <v>1459</v>
      </c>
      <c r="P52" s="52">
        <v>0.18820949432404541</v>
      </c>
      <c r="Q52" s="32" t="s">
        <v>180</v>
      </c>
      <c r="R52" s="23" t="s">
        <v>180</v>
      </c>
    </row>
    <row r="53" spans="1:18" ht="17.100000000000001" customHeight="1" x14ac:dyDescent="0.3">
      <c r="A53" s="51" t="s">
        <v>179</v>
      </c>
      <c r="B53" s="20" t="s">
        <v>53</v>
      </c>
      <c r="C53" s="21">
        <v>15033</v>
      </c>
      <c r="D53" s="21">
        <v>12149</v>
      </c>
      <c r="E53" s="52">
        <v>0.8081553914720947</v>
      </c>
      <c r="F53" s="21">
        <v>9520</v>
      </c>
      <c r="G53" s="21">
        <v>7893</v>
      </c>
      <c r="H53" s="52">
        <v>0.52504490121732195</v>
      </c>
      <c r="I53" s="21">
        <v>7742</v>
      </c>
      <c r="J53" s="52">
        <v>0.51500033260160982</v>
      </c>
      <c r="K53" s="21">
        <v>151</v>
      </c>
      <c r="L53" s="52">
        <v>1.00445686157121E-2</v>
      </c>
      <c r="M53" s="21">
        <v>2629</v>
      </c>
      <c r="N53" s="52">
        <v>0.1748819264285239</v>
      </c>
      <c r="O53" s="21">
        <v>2884</v>
      </c>
      <c r="P53" s="52">
        <v>0.19184460852790527</v>
      </c>
      <c r="Q53" s="32" t="s">
        <v>180</v>
      </c>
      <c r="R53" s="23" t="s">
        <v>180</v>
      </c>
    </row>
    <row r="54" spans="1:18" ht="17.100000000000001" customHeight="1" x14ac:dyDescent="0.3">
      <c r="A54" s="51" t="s">
        <v>179</v>
      </c>
      <c r="B54" s="20" t="s">
        <v>54</v>
      </c>
      <c r="C54" s="21">
        <v>2546</v>
      </c>
      <c r="D54" s="21">
        <v>2159</v>
      </c>
      <c r="E54" s="52">
        <v>0.84799685781618228</v>
      </c>
      <c r="F54" s="21">
        <v>1723</v>
      </c>
      <c r="G54" s="21">
        <v>1373</v>
      </c>
      <c r="H54" s="52">
        <v>0.53927729772191668</v>
      </c>
      <c r="I54" s="21">
        <v>1347</v>
      </c>
      <c r="J54" s="52">
        <v>0.52906520031421833</v>
      </c>
      <c r="K54" s="21">
        <v>26</v>
      </c>
      <c r="L54" s="52">
        <v>1.0212097407698351E-2</v>
      </c>
      <c r="M54" s="21">
        <v>436</v>
      </c>
      <c r="N54" s="52">
        <v>0.17124901806755696</v>
      </c>
      <c r="O54" s="21">
        <v>387</v>
      </c>
      <c r="P54" s="52">
        <v>0.15200314218381775</v>
      </c>
      <c r="Q54" s="32" t="s">
        <v>180</v>
      </c>
      <c r="R54" s="23" t="s">
        <v>180</v>
      </c>
    </row>
    <row r="55" spans="1:18" ht="17.100000000000001" customHeight="1" x14ac:dyDescent="0.3">
      <c r="A55" s="51" t="s">
        <v>179</v>
      </c>
      <c r="B55" s="20" t="s">
        <v>55</v>
      </c>
      <c r="C55" s="21">
        <v>1480</v>
      </c>
      <c r="D55" s="21">
        <v>1229</v>
      </c>
      <c r="E55" s="52">
        <v>0.83040540540540542</v>
      </c>
      <c r="F55" s="21">
        <v>976</v>
      </c>
      <c r="G55" s="21">
        <v>856</v>
      </c>
      <c r="H55" s="52">
        <v>0.57837837837837835</v>
      </c>
      <c r="I55" s="21">
        <v>807</v>
      </c>
      <c r="J55" s="52">
        <v>0.54527027027027031</v>
      </c>
      <c r="K55" s="21">
        <v>49</v>
      </c>
      <c r="L55" s="52">
        <v>3.310810810810811E-2</v>
      </c>
      <c r="M55" s="21">
        <v>253</v>
      </c>
      <c r="N55" s="52">
        <v>0.17094594594594595</v>
      </c>
      <c r="O55" s="21">
        <v>251</v>
      </c>
      <c r="P55" s="52">
        <v>0.16959459459459458</v>
      </c>
      <c r="Q55" s="32" t="s">
        <v>180</v>
      </c>
      <c r="R55" s="23" t="s">
        <v>180</v>
      </c>
    </row>
    <row r="56" spans="1:18" ht="17.100000000000001" customHeight="1" x14ac:dyDescent="0.3">
      <c r="A56" s="51" t="s">
        <v>179</v>
      </c>
      <c r="B56" s="20" t="s">
        <v>56</v>
      </c>
      <c r="C56" s="21">
        <v>316</v>
      </c>
      <c r="D56" s="21">
        <v>283</v>
      </c>
      <c r="E56" s="52">
        <v>0.89556962025316456</v>
      </c>
      <c r="F56" s="21">
        <v>245</v>
      </c>
      <c r="G56" s="21" t="s">
        <v>180</v>
      </c>
      <c r="H56" s="52" t="s">
        <v>180</v>
      </c>
      <c r="I56" s="21">
        <v>198</v>
      </c>
      <c r="J56" s="52">
        <v>0.62658227848101267</v>
      </c>
      <c r="K56" s="21" t="s">
        <v>180</v>
      </c>
      <c r="L56" s="52" t="s">
        <v>180</v>
      </c>
      <c r="M56" s="21">
        <v>38</v>
      </c>
      <c r="N56" s="52">
        <v>0.12025316455696203</v>
      </c>
      <c r="O56" s="21">
        <v>33</v>
      </c>
      <c r="P56" s="52">
        <v>0.10443037974683544</v>
      </c>
      <c r="Q56" s="32">
        <v>2</v>
      </c>
      <c r="R56" s="23" t="s">
        <v>182</v>
      </c>
    </row>
    <row r="57" spans="1:18" ht="17.100000000000001" customHeight="1" x14ac:dyDescent="0.3">
      <c r="A57" s="51" t="s">
        <v>179</v>
      </c>
      <c r="B57" s="20" t="s">
        <v>57</v>
      </c>
      <c r="C57" s="21">
        <v>15330</v>
      </c>
      <c r="D57" s="21">
        <v>12499</v>
      </c>
      <c r="E57" s="52">
        <v>0.8153294194390085</v>
      </c>
      <c r="F57" s="21">
        <v>9715</v>
      </c>
      <c r="G57" s="21">
        <v>7428</v>
      </c>
      <c r="H57" s="52">
        <v>0.48454011741682973</v>
      </c>
      <c r="I57" s="21">
        <v>7053</v>
      </c>
      <c r="J57" s="52">
        <v>0.46007827788649708</v>
      </c>
      <c r="K57" s="21">
        <v>375</v>
      </c>
      <c r="L57" s="52">
        <v>2.446183953033268E-2</v>
      </c>
      <c r="M57" s="21">
        <v>2784</v>
      </c>
      <c r="N57" s="52">
        <v>0.18160469667318982</v>
      </c>
      <c r="O57" s="21">
        <v>2831</v>
      </c>
      <c r="P57" s="52">
        <v>0.18467058056099153</v>
      </c>
      <c r="Q57" s="32" t="s">
        <v>180</v>
      </c>
      <c r="R57" s="23" t="s">
        <v>180</v>
      </c>
    </row>
    <row r="58" spans="1:18" ht="17.100000000000001" customHeight="1" x14ac:dyDescent="0.3">
      <c r="A58" s="51" t="s">
        <v>179</v>
      </c>
      <c r="B58" s="20" t="s">
        <v>58</v>
      </c>
      <c r="C58" s="21">
        <v>758</v>
      </c>
      <c r="D58" s="21">
        <v>622</v>
      </c>
      <c r="E58" s="52">
        <v>0.82058047493403696</v>
      </c>
      <c r="F58" s="21">
        <v>543</v>
      </c>
      <c r="G58" s="21" t="s">
        <v>180</v>
      </c>
      <c r="H58" s="52" t="s">
        <v>180</v>
      </c>
      <c r="I58" s="21" t="s">
        <v>180</v>
      </c>
      <c r="J58" s="52" t="s">
        <v>180</v>
      </c>
      <c r="K58" s="21" t="s">
        <v>180</v>
      </c>
      <c r="L58" s="52" t="s">
        <v>180</v>
      </c>
      <c r="M58" s="21">
        <v>79</v>
      </c>
      <c r="N58" s="52">
        <v>0.10422163588390501</v>
      </c>
      <c r="O58" s="21">
        <v>136</v>
      </c>
      <c r="P58" s="52">
        <v>0.17941952506596306</v>
      </c>
      <c r="Q58" s="32">
        <v>1</v>
      </c>
      <c r="R58" s="23" t="s">
        <v>181</v>
      </c>
    </row>
    <row r="59" spans="1:18" ht="17.100000000000001" customHeight="1" x14ac:dyDescent="0.3">
      <c r="A59" s="51" t="s">
        <v>179</v>
      </c>
      <c r="B59" s="20" t="s">
        <v>59</v>
      </c>
      <c r="C59" s="21">
        <v>14877</v>
      </c>
      <c r="D59" s="21">
        <v>10770</v>
      </c>
      <c r="E59" s="52">
        <v>0.72393627747529743</v>
      </c>
      <c r="F59" s="21">
        <v>8313</v>
      </c>
      <c r="G59" s="21">
        <v>7141</v>
      </c>
      <c r="H59" s="52">
        <v>0.48000268871412249</v>
      </c>
      <c r="I59" s="21">
        <v>7041</v>
      </c>
      <c r="J59" s="52">
        <v>0.47328090340794515</v>
      </c>
      <c r="K59" s="21">
        <v>100</v>
      </c>
      <c r="L59" s="52">
        <v>6.7217853061773206E-3</v>
      </c>
      <c r="M59" s="21">
        <v>2457</v>
      </c>
      <c r="N59" s="52">
        <v>0.16515426497277677</v>
      </c>
      <c r="O59" s="21">
        <v>4107</v>
      </c>
      <c r="P59" s="52">
        <v>0.27606372252470257</v>
      </c>
      <c r="Q59" s="32" t="s">
        <v>180</v>
      </c>
      <c r="R59" s="23" t="s">
        <v>180</v>
      </c>
    </row>
    <row r="60" spans="1:18" ht="17.100000000000001" customHeight="1" x14ac:dyDescent="0.3">
      <c r="A60" s="51" t="s">
        <v>179</v>
      </c>
      <c r="B60" s="20" t="s">
        <v>60</v>
      </c>
      <c r="C60" s="21">
        <v>3551</v>
      </c>
      <c r="D60" s="21">
        <v>3023</v>
      </c>
      <c r="E60" s="52">
        <v>0.85130949028442693</v>
      </c>
      <c r="F60" s="21">
        <v>2323</v>
      </c>
      <c r="G60" s="21" t="s">
        <v>180</v>
      </c>
      <c r="H60" s="52" t="s">
        <v>180</v>
      </c>
      <c r="I60" s="21">
        <v>1800</v>
      </c>
      <c r="J60" s="52">
        <v>0.5068994649394537</v>
      </c>
      <c r="K60" s="21" t="s">
        <v>180</v>
      </c>
      <c r="L60" s="52" t="s">
        <v>180</v>
      </c>
      <c r="M60" s="21">
        <v>700</v>
      </c>
      <c r="N60" s="52">
        <v>0.19712756969867642</v>
      </c>
      <c r="O60" s="21">
        <v>528</v>
      </c>
      <c r="P60" s="52">
        <v>0.14869050971557307</v>
      </c>
      <c r="Q60" s="32">
        <v>2</v>
      </c>
      <c r="R60" s="23" t="s">
        <v>182</v>
      </c>
    </row>
    <row r="61" spans="1:18" ht="17.100000000000001" customHeight="1" x14ac:dyDescent="0.3">
      <c r="A61" s="51" t="s">
        <v>179</v>
      </c>
      <c r="B61" s="20" t="s">
        <v>61</v>
      </c>
      <c r="C61" s="21">
        <v>2433</v>
      </c>
      <c r="D61" s="21">
        <v>2002</v>
      </c>
      <c r="E61" s="52">
        <v>0.82285244554048498</v>
      </c>
      <c r="F61" s="21">
        <v>1610</v>
      </c>
      <c r="G61" s="21">
        <v>1346</v>
      </c>
      <c r="H61" s="52">
        <v>0.55322646937936704</v>
      </c>
      <c r="I61" s="21">
        <v>1314</v>
      </c>
      <c r="J61" s="52">
        <v>0.54007398273736129</v>
      </c>
      <c r="K61" s="21">
        <v>32</v>
      </c>
      <c r="L61" s="52">
        <v>1.3152486642005754E-2</v>
      </c>
      <c r="M61" s="21">
        <v>392</v>
      </c>
      <c r="N61" s="52">
        <v>0.16111796136457049</v>
      </c>
      <c r="O61" s="21">
        <v>431</v>
      </c>
      <c r="P61" s="52">
        <v>0.17714755445951499</v>
      </c>
      <c r="Q61" s="32" t="s">
        <v>180</v>
      </c>
      <c r="R61" s="23" t="s">
        <v>180</v>
      </c>
    </row>
    <row r="62" spans="1:18" ht="17.100000000000001" customHeight="1" x14ac:dyDescent="0.3">
      <c r="A62" s="53" t="s">
        <v>179</v>
      </c>
      <c r="B62" s="27" t="s">
        <v>62</v>
      </c>
      <c r="C62" s="28">
        <v>860952</v>
      </c>
      <c r="D62" s="28">
        <v>699042</v>
      </c>
      <c r="E62" s="54">
        <v>0.81194073537200684</v>
      </c>
      <c r="F62" s="28">
        <v>523355</v>
      </c>
      <c r="G62" s="28">
        <v>429153</v>
      </c>
      <c r="H62" s="54">
        <v>0.49846332896607476</v>
      </c>
      <c r="I62" s="28">
        <v>423716</v>
      </c>
      <c r="J62" s="54">
        <v>0.49214822661425955</v>
      </c>
      <c r="K62" s="28">
        <v>5437</v>
      </c>
      <c r="L62" s="54">
        <v>6.3151023518151998E-3</v>
      </c>
      <c r="M62" s="28">
        <v>175687</v>
      </c>
      <c r="N62" s="54">
        <v>0.20406131816872486</v>
      </c>
      <c r="O62" s="28">
        <v>161910</v>
      </c>
      <c r="P62" s="54">
        <v>0.18805926462799319</v>
      </c>
      <c r="Q62" s="45" t="s">
        <v>180</v>
      </c>
      <c r="R62" s="46" t="s">
        <v>180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8" width="19.85546875" style="2" bestFit="1" customWidth="1"/>
    <col min="9" max="9" width="15.7109375" style="2" bestFit="1" customWidth="1"/>
    <col min="10" max="10" width="17.7109375" style="2" bestFit="1" customWidth="1"/>
    <col min="11" max="12" width="19.85546875" style="2" bestFit="1" customWidth="1"/>
    <col min="13" max="13" width="23.7109375" style="2" bestFit="1" customWidth="1"/>
    <col min="14" max="14" width="24.7109375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175</v>
      </c>
    </row>
    <row r="2" spans="1:18" s="1" customFormat="1" ht="23.1" customHeight="1" x14ac:dyDescent="0.45">
      <c r="A2" s="13" t="s">
        <v>92</v>
      </c>
      <c r="Q2" s="17"/>
      <c r="R2" s="19"/>
    </row>
    <row r="3" spans="1:18" s="5" customFormat="1" ht="86.25" x14ac:dyDescent="0.2">
      <c r="A3" s="47" t="s">
        <v>0</v>
      </c>
      <c r="B3" s="47" t="s">
        <v>123</v>
      </c>
      <c r="C3" s="47" t="s">
        <v>142</v>
      </c>
      <c r="D3" s="47" t="s">
        <v>143</v>
      </c>
      <c r="E3" s="47" t="s">
        <v>144</v>
      </c>
      <c r="F3" s="47" t="s">
        <v>145</v>
      </c>
      <c r="G3" s="47" t="s">
        <v>146</v>
      </c>
      <c r="H3" s="47" t="s">
        <v>147</v>
      </c>
      <c r="I3" s="47" t="s">
        <v>148</v>
      </c>
      <c r="J3" s="47" t="s">
        <v>149</v>
      </c>
      <c r="K3" s="47" t="s">
        <v>150</v>
      </c>
      <c r="L3" s="47" t="s">
        <v>151</v>
      </c>
      <c r="M3" s="47" t="s">
        <v>152</v>
      </c>
      <c r="N3" s="47" t="s">
        <v>153</v>
      </c>
      <c r="O3" s="47" t="s">
        <v>154</v>
      </c>
      <c r="P3" s="47" t="s">
        <v>155</v>
      </c>
      <c r="Q3" s="50" t="s">
        <v>2</v>
      </c>
      <c r="R3" s="47" t="s">
        <v>3</v>
      </c>
    </row>
    <row r="4" spans="1:18" ht="17.100000000000001" customHeight="1" x14ac:dyDescent="0.3">
      <c r="A4" s="51" t="s">
        <v>179</v>
      </c>
      <c r="B4" s="20" t="s">
        <v>4</v>
      </c>
      <c r="C4" s="55">
        <v>5183</v>
      </c>
      <c r="D4" s="55">
        <v>2728</v>
      </c>
      <c r="E4" s="52">
        <v>0.52633609878448773</v>
      </c>
      <c r="F4" s="55">
        <v>1271</v>
      </c>
      <c r="G4" s="55">
        <v>27</v>
      </c>
      <c r="H4" s="52">
        <v>5.2093382211074665E-3</v>
      </c>
      <c r="I4" s="55">
        <v>0</v>
      </c>
      <c r="J4" s="52">
        <v>0</v>
      </c>
      <c r="K4" s="55">
        <v>27</v>
      </c>
      <c r="L4" s="52">
        <v>5.2093382211074665E-3</v>
      </c>
      <c r="M4" s="55">
        <v>1457</v>
      </c>
      <c r="N4" s="52">
        <v>0.28111132548716961</v>
      </c>
      <c r="O4" s="55">
        <v>2455</v>
      </c>
      <c r="P4" s="52">
        <v>0.47366390121551227</v>
      </c>
      <c r="Q4" s="32" t="s">
        <v>180</v>
      </c>
      <c r="R4" s="23" t="s">
        <v>180</v>
      </c>
    </row>
    <row r="5" spans="1:18" ht="17.100000000000001" customHeight="1" x14ac:dyDescent="0.3">
      <c r="A5" s="51" t="s">
        <v>179</v>
      </c>
      <c r="B5" s="20" t="s">
        <v>5</v>
      </c>
      <c r="C5" s="55" t="s">
        <v>180</v>
      </c>
      <c r="D5" s="55" t="s">
        <v>180</v>
      </c>
      <c r="E5" s="56" t="s">
        <v>180</v>
      </c>
      <c r="F5" s="55" t="s">
        <v>180</v>
      </c>
      <c r="G5" s="55">
        <v>0</v>
      </c>
      <c r="H5" s="52">
        <v>0</v>
      </c>
      <c r="I5" s="55">
        <v>0</v>
      </c>
      <c r="J5" s="52">
        <v>0</v>
      </c>
      <c r="K5" s="55">
        <v>0</v>
      </c>
      <c r="L5" s="52">
        <v>0</v>
      </c>
      <c r="M5" s="55" t="s">
        <v>180</v>
      </c>
      <c r="N5" s="52" t="s">
        <v>180</v>
      </c>
      <c r="O5" s="55">
        <v>0</v>
      </c>
      <c r="P5" s="52">
        <v>0</v>
      </c>
      <c r="Q5" s="32">
        <v>1</v>
      </c>
      <c r="R5" s="23" t="s">
        <v>181</v>
      </c>
    </row>
    <row r="6" spans="1:18" ht="17.100000000000001" customHeight="1" x14ac:dyDescent="0.3">
      <c r="A6" s="51" t="s">
        <v>179</v>
      </c>
      <c r="B6" s="20" t="s">
        <v>6</v>
      </c>
      <c r="C6" s="55">
        <v>142</v>
      </c>
      <c r="D6" s="55">
        <v>124</v>
      </c>
      <c r="E6" s="52">
        <v>0.87323943661971826</v>
      </c>
      <c r="F6" s="55">
        <v>81</v>
      </c>
      <c r="G6" s="55">
        <v>0</v>
      </c>
      <c r="H6" s="52">
        <v>0</v>
      </c>
      <c r="I6" s="55">
        <v>0</v>
      </c>
      <c r="J6" s="52">
        <v>0</v>
      </c>
      <c r="K6" s="55">
        <v>0</v>
      </c>
      <c r="L6" s="52">
        <v>0</v>
      </c>
      <c r="M6" s="55">
        <v>43</v>
      </c>
      <c r="N6" s="52">
        <v>0.30281690140845069</v>
      </c>
      <c r="O6" s="55">
        <v>18</v>
      </c>
      <c r="P6" s="52">
        <v>0.12676056338028169</v>
      </c>
      <c r="Q6" s="32" t="s">
        <v>180</v>
      </c>
      <c r="R6" s="23" t="s">
        <v>180</v>
      </c>
    </row>
    <row r="7" spans="1:18" ht="17.100000000000001" customHeight="1" x14ac:dyDescent="0.3">
      <c r="A7" s="51" t="s">
        <v>179</v>
      </c>
      <c r="B7" s="20" t="s">
        <v>7</v>
      </c>
      <c r="C7" s="55">
        <v>674</v>
      </c>
      <c r="D7" s="55">
        <v>291</v>
      </c>
      <c r="E7" s="52">
        <v>0.43175074183976259</v>
      </c>
      <c r="F7" s="55">
        <v>76</v>
      </c>
      <c r="G7" s="55">
        <v>9</v>
      </c>
      <c r="H7" s="52">
        <v>1.3353115727002967E-2</v>
      </c>
      <c r="I7" s="55">
        <v>0</v>
      </c>
      <c r="J7" s="52">
        <v>0</v>
      </c>
      <c r="K7" s="55">
        <v>9</v>
      </c>
      <c r="L7" s="52">
        <v>1.3353115727002967E-2</v>
      </c>
      <c r="M7" s="55">
        <v>215</v>
      </c>
      <c r="N7" s="52">
        <v>0.31899109792284869</v>
      </c>
      <c r="O7" s="55">
        <v>383</v>
      </c>
      <c r="P7" s="52">
        <v>0.56824925816023741</v>
      </c>
      <c r="Q7" s="32" t="s">
        <v>180</v>
      </c>
      <c r="R7" s="23" t="s">
        <v>180</v>
      </c>
    </row>
    <row r="8" spans="1:18" ht="17.100000000000001" customHeight="1" x14ac:dyDescent="0.3">
      <c r="A8" s="51" t="s">
        <v>179</v>
      </c>
      <c r="B8" s="20" t="s">
        <v>8</v>
      </c>
      <c r="C8" s="55">
        <v>193</v>
      </c>
      <c r="D8" s="55">
        <v>121</v>
      </c>
      <c r="E8" s="52">
        <v>0.62694300518134716</v>
      </c>
      <c r="F8" s="55">
        <v>67</v>
      </c>
      <c r="G8" s="55" t="s">
        <v>180</v>
      </c>
      <c r="H8" s="52" t="s">
        <v>180</v>
      </c>
      <c r="I8" s="55">
        <v>0</v>
      </c>
      <c r="J8" s="52">
        <v>0</v>
      </c>
      <c r="K8" s="55" t="s">
        <v>180</v>
      </c>
      <c r="L8" s="52" t="s">
        <v>180</v>
      </c>
      <c r="M8" s="55">
        <v>54</v>
      </c>
      <c r="N8" s="52">
        <v>0.27979274611398963</v>
      </c>
      <c r="O8" s="55">
        <v>72</v>
      </c>
      <c r="P8" s="52">
        <v>0.37305699481865284</v>
      </c>
      <c r="Q8" s="32">
        <v>2</v>
      </c>
      <c r="R8" s="23" t="s">
        <v>182</v>
      </c>
    </row>
    <row r="9" spans="1:18" ht="17.100000000000001" customHeight="1" x14ac:dyDescent="0.3">
      <c r="A9" s="51" t="s">
        <v>179</v>
      </c>
      <c r="B9" s="20" t="s">
        <v>9</v>
      </c>
      <c r="C9" s="55">
        <v>194</v>
      </c>
      <c r="D9" s="55">
        <v>73</v>
      </c>
      <c r="E9" s="52">
        <v>0.37628865979381443</v>
      </c>
      <c r="F9" s="55">
        <v>30</v>
      </c>
      <c r="G9" s="55">
        <v>0</v>
      </c>
      <c r="H9" s="52">
        <v>0</v>
      </c>
      <c r="I9" s="55">
        <v>0</v>
      </c>
      <c r="J9" s="52">
        <v>0</v>
      </c>
      <c r="K9" s="55">
        <v>0</v>
      </c>
      <c r="L9" s="52">
        <v>0</v>
      </c>
      <c r="M9" s="55">
        <v>43</v>
      </c>
      <c r="N9" s="52">
        <v>0.22164948453608246</v>
      </c>
      <c r="O9" s="55">
        <v>121</v>
      </c>
      <c r="P9" s="52">
        <v>0.62371134020618557</v>
      </c>
      <c r="Q9" s="32" t="s">
        <v>180</v>
      </c>
      <c r="R9" s="23" t="s">
        <v>180</v>
      </c>
    </row>
    <row r="10" spans="1:18" ht="17.100000000000001" customHeight="1" x14ac:dyDescent="0.3">
      <c r="A10" s="51" t="s">
        <v>179</v>
      </c>
      <c r="B10" s="41" t="s">
        <v>10</v>
      </c>
      <c r="C10" s="55">
        <v>3583</v>
      </c>
      <c r="D10" s="55">
        <v>2012</v>
      </c>
      <c r="E10" s="52">
        <v>0.56154060842869102</v>
      </c>
      <c r="F10" s="55">
        <v>1008</v>
      </c>
      <c r="G10" s="55">
        <v>179</v>
      </c>
      <c r="H10" s="52">
        <v>4.9958135640524697E-2</v>
      </c>
      <c r="I10" s="55">
        <v>0</v>
      </c>
      <c r="J10" s="52">
        <v>0</v>
      </c>
      <c r="K10" s="55">
        <v>179</v>
      </c>
      <c r="L10" s="52">
        <v>4.9958135640524697E-2</v>
      </c>
      <c r="M10" s="55">
        <v>1004</v>
      </c>
      <c r="N10" s="52">
        <v>0.28021211275467484</v>
      </c>
      <c r="O10" s="55">
        <v>1571</v>
      </c>
      <c r="P10" s="52">
        <v>0.43845939157130898</v>
      </c>
      <c r="Q10" s="32" t="s">
        <v>180</v>
      </c>
      <c r="R10" s="23" t="s">
        <v>180</v>
      </c>
    </row>
    <row r="11" spans="1:18" ht="17.100000000000001" customHeight="1" x14ac:dyDescent="0.3">
      <c r="A11" s="51" t="s">
        <v>179</v>
      </c>
      <c r="B11" s="20" t="s">
        <v>11</v>
      </c>
      <c r="C11" s="55">
        <v>147</v>
      </c>
      <c r="D11" s="55">
        <v>103</v>
      </c>
      <c r="E11" s="52">
        <v>0.70068027210884354</v>
      </c>
      <c r="F11" s="55">
        <v>52</v>
      </c>
      <c r="G11" s="55" t="s">
        <v>180</v>
      </c>
      <c r="H11" s="52" t="s">
        <v>180</v>
      </c>
      <c r="I11" s="55">
        <v>0</v>
      </c>
      <c r="J11" s="52">
        <v>0</v>
      </c>
      <c r="K11" s="55" t="s">
        <v>180</v>
      </c>
      <c r="L11" s="52" t="s">
        <v>180</v>
      </c>
      <c r="M11" s="55">
        <v>51</v>
      </c>
      <c r="N11" s="52">
        <v>0.34693877551020408</v>
      </c>
      <c r="O11" s="55">
        <v>44</v>
      </c>
      <c r="P11" s="52">
        <v>0.29931972789115646</v>
      </c>
      <c r="Q11" s="32">
        <v>1</v>
      </c>
      <c r="R11" s="23" t="s">
        <v>181</v>
      </c>
    </row>
    <row r="12" spans="1:18" ht="17.100000000000001" customHeight="1" x14ac:dyDescent="0.3">
      <c r="A12" s="51" t="s">
        <v>179</v>
      </c>
      <c r="B12" s="20" t="s">
        <v>12</v>
      </c>
      <c r="C12" s="55">
        <v>506</v>
      </c>
      <c r="D12" s="55">
        <v>233</v>
      </c>
      <c r="E12" s="52">
        <v>0.46047430830039526</v>
      </c>
      <c r="F12" s="55">
        <v>115</v>
      </c>
      <c r="G12" s="55">
        <v>6</v>
      </c>
      <c r="H12" s="52">
        <v>1.1857707509881422E-2</v>
      </c>
      <c r="I12" s="55">
        <v>0</v>
      </c>
      <c r="J12" s="52">
        <v>0</v>
      </c>
      <c r="K12" s="55">
        <v>6</v>
      </c>
      <c r="L12" s="52">
        <v>1.1857707509881422E-2</v>
      </c>
      <c r="M12" s="55">
        <v>118</v>
      </c>
      <c r="N12" s="52">
        <v>0.233201581027668</v>
      </c>
      <c r="O12" s="55">
        <v>273</v>
      </c>
      <c r="P12" s="52">
        <v>0.53952569169960474</v>
      </c>
      <c r="Q12" s="32" t="s">
        <v>180</v>
      </c>
      <c r="R12" s="23" t="s">
        <v>180</v>
      </c>
    </row>
    <row r="13" spans="1:18" ht="17.100000000000001" customHeight="1" x14ac:dyDescent="0.3">
      <c r="A13" s="51" t="s">
        <v>179</v>
      </c>
      <c r="B13" s="20" t="s">
        <v>13</v>
      </c>
      <c r="C13" s="55">
        <v>4134</v>
      </c>
      <c r="D13" s="55">
        <v>2241</v>
      </c>
      <c r="E13" s="52">
        <v>0.5420899854862119</v>
      </c>
      <c r="F13" s="55">
        <v>1027</v>
      </c>
      <c r="G13" s="55">
        <v>21</v>
      </c>
      <c r="H13" s="52">
        <v>5.0798258345428155E-3</v>
      </c>
      <c r="I13" s="55">
        <v>0</v>
      </c>
      <c r="J13" s="52">
        <v>0</v>
      </c>
      <c r="K13" s="55">
        <v>21</v>
      </c>
      <c r="L13" s="52">
        <v>5.0798258345428155E-3</v>
      </c>
      <c r="M13" s="55">
        <v>1214</v>
      </c>
      <c r="N13" s="52">
        <v>0.29366231253023706</v>
      </c>
      <c r="O13" s="55">
        <v>1893</v>
      </c>
      <c r="P13" s="52">
        <v>0.4579100145137881</v>
      </c>
      <c r="Q13" s="32" t="s">
        <v>180</v>
      </c>
      <c r="R13" s="23" t="s">
        <v>180</v>
      </c>
    </row>
    <row r="14" spans="1:18" ht="17.100000000000001" customHeight="1" x14ac:dyDescent="0.3">
      <c r="A14" s="51" t="s">
        <v>179</v>
      </c>
      <c r="B14" s="20" t="s">
        <v>14</v>
      </c>
      <c r="C14" s="55">
        <v>139</v>
      </c>
      <c r="D14" s="55">
        <v>53</v>
      </c>
      <c r="E14" s="52">
        <v>0.38129496402877699</v>
      </c>
      <c r="F14" s="55">
        <v>17</v>
      </c>
      <c r="G14" s="55" t="s">
        <v>180</v>
      </c>
      <c r="H14" s="52" t="s">
        <v>180</v>
      </c>
      <c r="I14" s="55">
        <v>0</v>
      </c>
      <c r="J14" s="52">
        <v>0</v>
      </c>
      <c r="K14" s="55" t="s">
        <v>180</v>
      </c>
      <c r="L14" s="52" t="s">
        <v>180</v>
      </c>
      <c r="M14" s="55">
        <v>36</v>
      </c>
      <c r="N14" s="52">
        <v>0.25899280575539568</v>
      </c>
      <c r="O14" s="55">
        <v>86</v>
      </c>
      <c r="P14" s="52">
        <v>0.61870503597122306</v>
      </c>
      <c r="Q14" s="32">
        <v>1</v>
      </c>
      <c r="R14" s="23" t="s">
        <v>181</v>
      </c>
    </row>
    <row r="15" spans="1:18" ht="17.100000000000001" customHeight="1" x14ac:dyDescent="0.3">
      <c r="A15" s="51" t="s">
        <v>179</v>
      </c>
      <c r="B15" s="20" t="s">
        <v>15</v>
      </c>
      <c r="C15" s="55">
        <v>637</v>
      </c>
      <c r="D15" s="55">
        <v>350</v>
      </c>
      <c r="E15" s="52">
        <v>0.5494505494505495</v>
      </c>
      <c r="F15" s="55">
        <v>169</v>
      </c>
      <c r="G15" s="55">
        <v>12</v>
      </c>
      <c r="H15" s="52">
        <v>1.8838304552590265E-2</v>
      </c>
      <c r="I15" s="55">
        <v>0</v>
      </c>
      <c r="J15" s="52">
        <v>0</v>
      </c>
      <c r="K15" s="55">
        <v>12</v>
      </c>
      <c r="L15" s="52">
        <v>1.8838304552590265E-2</v>
      </c>
      <c r="M15" s="55">
        <v>181</v>
      </c>
      <c r="N15" s="52">
        <v>0.28414442700156983</v>
      </c>
      <c r="O15" s="55">
        <v>287</v>
      </c>
      <c r="P15" s="52">
        <v>0.45054945054945056</v>
      </c>
      <c r="Q15" s="32" t="s">
        <v>180</v>
      </c>
      <c r="R15" s="23" t="s">
        <v>180</v>
      </c>
    </row>
    <row r="16" spans="1:18" ht="17.100000000000001" customHeight="1" x14ac:dyDescent="0.3">
      <c r="A16" s="51" t="s">
        <v>179</v>
      </c>
      <c r="B16" s="20" t="s">
        <v>16</v>
      </c>
      <c r="C16" s="55">
        <v>1265</v>
      </c>
      <c r="D16" s="55">
        <v>1042</v>
      </c>
      <c r="E16" s="52">
        <v>0.82371541501976286</v>
      </c>
      <c r="F16" s="55">
        <v>784</v>
      </c>
      <c r="G16" s="55">
        <v>7</v>
      </c>
      <c r="H16" s="52">
        <v>5.5335968379446642E-3</v>
      </c>
      <c r="I16" s="55">
        <v>0</v>
      </c>
      <c r="J16" s="52">
        <v>0</v>
      </c>
      <c r="K16" s="55">
        <v>7</v>
      </c>
      <c r="L16" s="52">
        <v>5.5335968379446642E-3</v>
      </c>
      <c r="M16" s="55">
        <v>258</v>
      </c>
      <c r="N16" s="52">
        <v>0.20395256916996046</v>
      </c>
      <c r="O16" s="55">
        <v>223</v>
      </c>
      <c r="P16" s="52">
        <v>0.17628458498023716</v>
      </c>
      <c r="Q16" s="32" t="s">
        <v>180</v>
      </c>
      <c r="R16" s="23" t="s">
        <v>180</v>
      </c>
    </row>
    <row r="17" spans="1:18" ht="17.100000000000001" customHeight="1" x14ac:dyDescent="0.3">
      <c r="A17" s="51" t="s">
        <v>179</v>
      </c>
      <c r="B17" s="20" t="s">
        <v>17</v>
      </c>
      <c r="C17" s="55">
        <v>91</v>
      </c>
      <c r="D17" s="55">
        <v>83</v>
      </c>
      <c r="E17" s="52">
        <v>0.91208791208791207</v>
      </c>
      <c r="F17" s="55">
        <v>56</v>
      </c>
      <c r="G17" s="55" t="s">
        <v>180</v>
      </c>
      <c r="H17" s="52" t="s">
        <v>180</v>
      </c>
      <c r="I17" s="55">
        <v>0</v>
      </c>
      <c r="J17" s="52">
        <v>0</v>
      </c>
      <c r="K17" s="55" t="s">
        <v>180</v>
      </c>
      <c r="L17" s="52" t="s">
        <v>180</v>
      </c>
      <c r="M17" s="55">
        <v>27</v>
      </c>
      <c r="N17" s="52">
        <v>0.2967032967032967</v>
      </c>
      <c r="O17" s="55">
        <v>8</v>
      </c>
      <c r="P17" s="52">
        <v>8.7912087912087919E-2</v>
      </c>
      <c r="Q17" s="32">
        <v>1</v>
      </c>
      <c r="R17" s="23" t="s">
        <v>181</v>
      </c>
    </row>
    <row r="18" spans="1:18" ht="17.100000000000001" customHeight="1" x14ac:dyDescent="0.3">
      <c r="A18" s="51" t="s">
        <v>179</v>
      </c>
      <c r="B18" s="20" t="s">
        <v>18</v>
      </c>
      <c r="C18" s="55">
        <v>3999</v>
      </c>
      <c r="D18" s="55">
        <v>2284</v>
      </c>
      <c r="E18" s="52">
        <v>0.57114278569642407</v>
      </c>
      <c r="F18" s="55">
        <v>1288</v>
      </c>
      <c r="G18" s="55">
        <v>32</v>
      </c>
      <c r="H18" s="52">
        <v>8.0020005001250321E-3</v>
      </c>
      <c r="I18" s="55">
        <v>0</v>
      </c>
      <c r="J18" s="52">
        <v>0</v>
      </c>
      <c r="K18" s="55">
        <v>32</v>
      </c>
      <c r="L18" s="52">
        <v>8.0020005001250321E-3</v>
      </c>
      <c r="M18" s="55">
        <v>996</v>
      </c>
      <c r="N18" s="52">
        <v>0.24906226556639161</v>
      </c>
      <c r="O18" s="55">
        <v>1715</v>
      </c>
      <c r="P18" s="52">
        <v>0.42885721430357587</v>
      </c>
      <c r="Q18" s="32" t="s">
        <v>180</v>
      </c>
      <c r="R18" s="23" t="s">
        <v>180</v>
      </c>
    </row>
    <row r="19" spans="1:18" ht="17.100000000000001" customHeight="1" x14ac:dyDescent="0.3">
      <c r="A19" s="51" t="s">
        <v>179</v>
      </c>
      <c r="B19" s="20" t="s">
        <v>19</v>
      </c>
      <c r="C19" s="55">
        <v>534</v>
      </c>
      <c r="D19" s="55">
        <v>313</v>
      </c>
      <c r="E19" s="52">
        <v>0.58614232209737827</v>
      </c>
      <c r="F19" s="55">
        <v>176</v>
      </c>
      <c r="G19" s="55">
        <v>6</v>
      </c>
      <c r="H19" s="52">
        <v>1.1235955056179775E-2</v>
      </c>
      <c r="I19" s="55">
        <v>0</v>
      </c>
      <c r="J19" s="52">
        <v>0</v>
      </c>
      <c r="K19" s="55">
        <v>6</v>
      </c>
      <c r="L19" s="52">
        <v>1.1235955056179775E-2</v>
      </c>
      <c r="M19" s="55">
        <v>137</v>
      </c>
      <c r="N19" s="52">
        <v>0.25655430711610488</v>
      </c>
      <c r="O19" s="55">
        <v>221</v>
      </c>
      <c r="P19" s="52">
        <v>0.41385767790262173</v>
      </c>
      <c r="Q19" s="32" t="s">
        <v>180</v>
      </c>
      <c r="R19" s="23" t="s">
        <v>180</v>
      </c>
    </row>
    <row r="20" spans="1:18" ht="17.100000000000001" customHeight="1" x14ac:dyDescent="0.3">
      <c r="A20" s="51" t="s">
        <v>179</v>
      </c>
      <c r="B20" s="20" t="s">
        <v>20</v>
      </c>
      <c r="C20" s="55">
        <v>567</v>
      </c>
      <c r="D20" s="55">
        <v>326</v>
      </c>
      <c r="E20" s="52">
        <v>0.57495590828924159</v>
      </c>
      <c r="F20" s="55">
        <v>176</v>
      </c>
      <c r="G20" s="55">
        <v>6</v>
      </c>
      <c r="H20" s="52">
        <v>1.0582010582010581E-2</v>
      </c>
      <c r="I20" s="55">
        <v>0</v>
      </c>
      <c r="J20" s="52">
        <v>0</v>
      </c>
      <c r="K20" s="55">
        <v>6</v>
      </c>
      <c r="L20" s="52">
        <v>1.0582010582010581E-2</v>
      </c>
      <c r="M20" s="55">
        <v>150</v>
      </c>
      <c r="N20" s="52">
        <v>0.26455026455026454</v>
      </c>
      <c r="O20" s="55">
        <v>241</v>
      </c>
      <c r="P20" s="52">
        <v>0.42504409171075835</v>
      </c>
      <c r="Q20" s="32" t="s">
        <v>180</v>
      </c>
      <c r="R20" s="23" t="s">
        <v>180</v>
      </c>
    </row>
    <row r="21" spans="1:18" ht="17.100000000000001" customHeight="1" x14ac:dyDescent="0.3">
      <c r="A21" s="51" t="s">
        <v>179</v>
      </c>
      <c r="B21" s="20" t="s">
        <v>21</v>
      </c>
      <c r="C21" s="55">
        <v>112</v>
      </c>
      <c r="D21" s="55">
        <v>52</v>
      </c>
      <c r="E21" s="52">
        <v>0.4642857142857143</v>
      </c>
      <c r="F21" s="55">
        <v>11</v>
      </c>
      <c r="G21" s="55">
        <v>0</v>
      </c>
      <c r="H21" s="52">
        <v>0</v>
      </c>
      <c r="I21" s="55">
        <v>0</v>
      </c>
      <c r="J21" s="52">
        <v>0</v>
      </c>
      <c r="K21" s="55">
        <v>0</v>
      </c>
      <c r="L21" s="52">
        <v>0</v>
      </c>
      <c r="M21" s="55">
        <v>41</v>
      </c>
      <c r="N21" s="52">
        <v>0.36607142857142855</v>
      </c>
      <c r="O21" s="55">
        <v>60</v>
      </c>
      <c r="P21" s="52">
        <v>0.5357142857142857</v>
      </c>
      <c r="Q21" s="32" t="s">
        <v>180</v>
      </c>
      <c r="R21" s="23" t="s">
        <v>180</v>
      </c>
    </row>
    <row r="22" spans="1:18" ht="17.100000000000001" customHeight="1" x14ac:dyDescent="0.3">
      <c r="A22" s="51" t="s">
        <v>179</v>
      </c>
      <c r="B22" s="20" t="s">
        <v>22</v>
      </c>
      <c r="C22" s="55">
        <v>43917</v>
      </c>
      <c r="D22" s="55">
        <v>24042</v>
      </c>
      <c r="E22" s="52">
        <v>0.54744176514789267</v>
      </c>
      <c r="F22" s="55">
        <v>12674</v>
      </c>
      <c r="G22" s="55">
        <v>36</v>
      </c>
      <c r="H22" s="52">
        <v>8.1972812350570396E-4</v>
      </c>
      <c r="I22" s="55">
        <v>0</v>
      </c>
      <c r="J22" s="52">
        <v>0</v>
      </c>
      <c r="K22" s="55">
        <v>36</v>
      </c>
      <c r="L22" s="52">
        <v>8.1972812350570396E-4</v>
      </c>
      <c r="M22" s="55">
        <v>11368</v>
      </c>
      <c r="N22" s="52">
        <v>0.25885192522257894</v>
      </c>
      <c r="O22" s="55">
        <v>19875</v>
      </c>
      <c r="P22" s="52">
        <v>0.45255823485210739</v>
      </c>
      <c r="Q22" s="32" t="s">
        <v>180</v>
      </c>
      <c r="R22" s="23" t="s">
        <v>180</v>
      </c>
    </row>
    <row r="23" spans="1:18" ht="17.100000000000001" customHeight="1" x14ac:dyDescent="0.3">
      <c r="A23" s="51" t="s">
        <v>179</v>
      </c>
      <c r="B23" s="20" t="s">
        <v>23</v>
      </c>
      <c r="C23" s="55">
        <v>625</v>
      </c>
      <c r="D23" s="55">
        <v>370</v>
      </c>
      <c r="E23" s="52">
        <v>0.59199999999999997</v>
      </c>
      <c r="F23" s="55">
        <v>211</v>
      </c>
      <c r="G23" s="55" t="s">
        <v>180</v>
      </c>
      <c r="H23" s="52" t="s">
        <v>180</v>
      </c>
      <c r="I23" s="55">
        <v>0</v>
      </c>
      <c r="J23" s="52">
        <v>0</v>
      </c>
      <c r="K23" s="55" t="s">
        <v>180</v>
      </c>
      <c r="L23" s="52" t="s">
        <v>180</v>
      </c>
      <c r="M23" s="55">
        <v>159</v>
      </c>
      <c r="N23" s="52">
        <v>0.25440000000000002</v>
      </c>
      <c r="O23" s="55">
        <v>255</v>
      </c>
      <c r="P23" s="52">
        <v>0.40799999999999997</v>
      </c>
      <c r="Q23" s="32">
        <v>1</v>
      </c>
      <c r="R23" s="23" t="s">
        <v>181</v>
      </c>
    </row>
    <row r="24" spans="1:18" ht="17.100000000000001" customHeight="1" x14ac:dyDescent="0.3">
      <c r="A24" s="51" t="s">
        <v>179</v>
      </c>
      <c r="B24" s="20" t="s">
        <v>24</v>
      </c>
      <c r="C24" s="55">
        <v>705</v>
      </c>
      <c r="D24" s="55">
        <v>411</v>
      </c>
      <c r="E24" s="52">
        <v>0.58297872340425527</v>
      </c>
      <c r="F24" s="55">
        <v>218</v>
      </c>
      <c r="G24" s="55" t="s">
        <v>180</v>
      </c>
      <c r="H24" s="52" t="s">
        <v>180</v>
      </c>
      <c r="I24" s="55">
        <v>0</v>
      </c>
      <c r="J24" s="52">
        <v>0</v>
      </c>
      <c r="K24" s="55" t="s">
        <v>180</v>
      </c>
      <c r="L24" s="52" t="s">
        <v>180</v>
      </c>
      <c r="M24" s="55">
        <v>193</v>
      </c>
      <c r="N24" s="52">
        <v>0.27375886524822696</v>
      </c>
      <c r="O24" s="55">
        <v>294</v>
      </c>
      <c r="P24" s="52">
        <v>0.41702127659574467</v>
      </c>
      <c r="Q24" s="32">
        <v>1</v>
      </c>
      <c r="R24" s="23" t="s">
        <v>181</v>
      </c>
    </row>
    <row r="25" spans="1:18" ht="17.100000000000001" customHeight="1" x14ac:dyDescent="0.3">
      <c r="A25" s="51" t="s">
        <v>179</v>
      </c>
      <c r="B25" s="20" t="s">
        <v>25</v>
      </c>
      <c r="C25" s="55">
        <v>89</v>
      </c>
      <c r="D25" s="55">
        <v>38</v>
      </c>
      <c r="E25" s="52">
        <v>0.42696629213483145</v>
      </c>
      <c r="F25" s="55">
        <v>20</v>
      </c>
      <c r="G25" s="55" t="s">
        <v>180</v>
      </c>
      <c r="H25" s="52" t="s">
        <v>180</v>
      </c>
      <c r="I25" s="55">
        <v>0</v>
      </c>
      <c r="J25" s="52">
        <v>0</v>
      </c>
      <c r="K25" s="55" t="s">
        <v>180</v>
      </c>
      <c r="L25" s="52" t="s">
        <v>180</v>
      </c>
      <c r="M25" s="55">
        <v>18</v>
      </c>
      <c r="N25" s="52">
        <v>0.20224719101123595</v>
      </c>
      <c r="O25" s="55">
        <v>51</v>
      </c>
      <c r="P25" s="52">
        <v>0.5730337078651685</v>
      </c>
      <c r="Q25" s="32">
        <v>1</v>
      </c>
      <c r="R25" s="23" t="s">
        <v>181</v>
      </c>
    </row>
    <row r="26" spans="1:18" ht="17.100000000000001" customHeight="1" x14ac:dyDescent="0.3">
      <c r="A26" s="51" t="s">
        <v>179</v>
      </c>
      <c r="B26" s="20" t="s">
        <v>26</v>
      </c>
      <c r="C26" s="55">
        <v>492</v>
      </c>
      <c r="D26" s="55">
        <v>194</v>
      </c>
      <c r="E26" s="52">
        <v>0.39430894308943087</v>
      </c>
      <c r="F26" s="55">
        <v>73</v>
      </c>
      <c r="G26" s="55">
        <v>5</v>
      </c>
      <c r="H26" s="52">
        <v>1.016260162601626E-2</v>
      </c>
      <c r="I26" s="55">
        <v>0</v>
      </c>
      <c r="J26" s="52">
        <v>0</v>
      </c>
      <c r="K26" s="55">
        <v>5</v>
      </c>
      <c r="L26" s="52">
        <v>1.016260162601626E-2</v>
      </c>
      <c r="M26" s="55">
        <v>121</v>
      </c>
      <c r="N26" s="52">
        <v>0.2459349593495935</v>
      </c>
      <c r="O26" s="55">
        <v>298</v>
      </c>
      <c r="P26" s="52">
        <v>0.60569105691056913</v>
      </c>
      <c r="Q26" s="32" t="s">
        <v>180</v>
      </c>
      <c r="R26" s="23" t="s">
        <v>180</v>
      </c>
    </row>
    <row r="27" spans="1:18" ht="17.100000000000001" customHeight="1" x14ac:dyDescent="0.3">
      <c r="A27" s="51" t="s">
        <v>179</v>
      </c>
      <c r="B27" s="20" t="s">
        <v>27</v>
      </c>
      <c r="C27" s="55">
        <v>1077</v>
      </c>
      <c r="D27" s="55">
        <v>356</v>
      </c>
      <c r="E27" s="52">
        <v>0.3305478180129991</v>
      </c>
      <c r="F27" s="55">
        <v>153</v>
      </c>
      <c r="G27" s="55">
        <v>8</v>
      </c>
      <c r="H27" s="52">
        <v>7.4280408542246983E-3</v>
      </c>
      <c r="I27" s="55">
        <v>0</v>
      </c>
      <c r="J27" s="52">
        <v>0</v>
      </c>
      <c r="K27" s="55">
        <v>8</v>
      </c>
      <c r="L27" s="52">
        <v>7.4280408542246983E-3</v>
      </c>
      <c r="M27" s="55">
        <v>203</v>
      </c>
      <c r="N27" s="52">
        <v>0.18848653667595172</v>
      </c>
      <c r="O27" s="55">
        <v>721</v>
      </c>
      <c r="P27" s="52">
        <v>0.66945218198700096</v>
      </c>
      <c r="Q27" s="32" t="s">
        <v>180</v>
      </c>
      <c r="R27" s="23" t="s">
        <v>180</v>
      </c>
    </row>
    <row r="28" spans="1:18" ht="17.100000000000001" customHeight="1" x14ac:dyDescent="0.3">
      <c r="A28" s="51" t="s">
        <v>179</v>
      </c>
      <c r="B28" s="20" t="s">
        <v>28</v>
      </c>
      <c r="C28" s="55">
        <v>42</v>
      </c>
      <c r="D28" s="55" t="s">
        <v>180</v>
      </c>
      <c r="E28" s="52" t="s">
        <v>180</v>
      </c>
      <c r="F28" s="55">
        <v>24</v>
      </c>
      <c r="G28" s="55" t="s">
        <v>180</v>
      </c>
      <c r="H28" s="52" t="s">
        <v>180</v>
      </c>
      <c r="I28" s="55">
        <v>0</v>
      </c>
      <c r="J28" s="52">
        <v>0</v>
      </c>
      <c r="K28" s="55" t="s">
        <v>180</v>
      </c>
      <c r="L28" s="52" t="s">
        <v>180</v>
      </c>
      <c r="M28" s="55" t="s">
        <v>180</v>
      </c>
      <c r="N28" s="52" t="s">
        <v>180</v>
      </c>
      <c r="O28" s="55" t="s">
        <v>180</v>
      </c>
      <c r="P28" s="52" t="s">
        <v>180</v>
      </c>
      <c r="Q28" s="32">
        <v>1</v>
      </c>
      <c r="R28" s="23" t="s">
        <v>181</v>
      </c>
    </row>
    <row r="29" spans="1:18" ht="17.100000000000001" customHeight="1" x14ac:dyDescent="0.3">
      <c r="A29" s="51" t="s">
        <v>179</v>
      </c>
      <c r="B29" s="20" t="s">
        <v>29</v>
      </c>
      <c r="C29" s="55">
        <v>35</v>
      </c>
      <c r="D29" s="55">
        <v>19</v>
      </c>
      <c r="E29" s="52">
        <v>0.54285714285714282</v>
      </c>
      <c r="F29" s="55" t="s">
        <v>180</v>
      </c>
      <c r="G29" s="55">
        <v>0</v>
      </c>
      <c r="H29" s="52">
        <v>0</v>
      </c>
      <c r="I29" s="55">
        <v>0</v>
      </c>
      <c r="J29" s="52">
        <v>0</v>
      </c>
      <c r="K29" s="55">
        <v>0</v>
      </c>
      <c r="L29" s="52">
        <v>0</v>
      </c>
      <c r="M29" s="55" t="s">
        <v>180</v>
      </c>
      <c r="N29" s="52" t="s">
        <v>180</v>
      </c>
      <c r="O29" s="55">
        <v>16</v>
      </c>
      <c r="P29" s="52">
        <v>0.45714285714285713</v>
      </c>
      <c r="Q29" s="32">
        <v>2</v>
      </c>
      <c r="R29" s="23" t="s">
        <v>182</v>
      </c>
    </row>
    <row r="30" spans="1:18" ht="17.100000000000001" customHeight="1" x14ac:dyDescent="0.3">
      <c r="A30" s="51" t="s">
        <v>179</v>
      </c>
      <c r="B30" s="20" t="s">
        <v>30</v>
      </c>
      <c r="C30" s="55">
        <v>2161</v>
      </c>
      <c r="D30" s="55">
        <v>1458</v>
      </c>
      <c r="E30" s="52">
        <v>0.67468764460897734</v>
      </c>
      <c r="F30" s="55">
        <v>1181</v>
      </c>
      <c r="G30" s="55">
        <v>10</v>
      </c>
      <c r="H30" s="52">
        <v>4.6274872744099952E-3</v>
      </c>
      <c r="I30" s="55">
        <v>0</v>
      </c>
      <c r="J30" s="52">
        <v>0</v>
      </c>
      <c r="K30" s="55">
        <v>10</v>
      </c>
      <c r="L30" s="52">
        <v>4.6274872744099952E-3</v>
      </c>
      <c r="M30" s="55">
        <v>277</v>
      </c>
      <c r="N30" s="52">
        <v>0.12818139750115687</v>
      </c>
      <c r="O30" s="55">
        <v>703</v>
      </c>
      <c r="P30" s="52">
        <v>0.32531235539102266</v>
      </c>
      <c r="Q30" s="32" t="s">
        <v>180</v>
      </c>
      <c r="R30" s="23" t="s">
        <v>180</v>
      </c>
    </row>
    <row r="31" spans="1:18" ht="17.100000000000001" customHeight="1" x14ac:dyDescent="0.3">
      <c r="A31" s="51" t="s">
        <v>179</v>
      </c>
      <c r="B31" s="20" t="s">
        <v>31</v>
      </c>
      <c r="C31" s="55">
        <v>707</v>
      </c>
      <c r="D31" s="55">
        <v>206</v>
      </c>
      <c r="E31" s="52">
        <v>0.29137199434229138</v>
      </c>
      <c r="F31" s="55">
        <v>52</v>
      </c>
      <c r="G31" s="55">
        <v>6</v>
      </c>
      <c r="H31" s="52">
        <v>8.4865629420084864E-3</v>
      </c>
      <c r="I31" s="55">
        <v>0</v>
      </c>
      <c r="J31" s="52">
        <v>0</v>
      </c>
      <c r="K31" s="55">
        <v>6</v>
      </c>
      <c r="L31" s="52">
        <v>8.4865629420084864E-3</v>
      </c>
      <c r="M31" s="55">
        <v>154</v>
      </c>
      <c r="N31" s="52">
        <v>0.21782178217821782</v>
      </c>
      <c r="O31" s="55">
        <v>501</v>
      </c>
      <c r="P31" s="52">
        <v>0.70862800565770867</v>
      </c>
      <c r="Q31" s="32" t="s">
        <v>180</v>
      </c>
      <c r="R31" s="23" t="s">
        <v>180</v>
      </c>
    </row>
    <row r="32" spans="1:18" ht="17.100000000000001" customHeight="1" x14ac:dyDescent="0.3">
      <c r="A32" s="51" t="s">
        <v>179</v>
      </c>
      <c r="B32" s="20" t="s">
        <v>32</v>
      </c>
      <c r="C32" s="55">
        <v>358</v>
      </c>
      <c r="D32" s="55">
        <v>115</v>
      </c>
      <c r="E32" s="52">
        <v>0.32122905027932963</v>
      </c>
      <c r="F32" s="55">
        <v>31</v>
      </c>
      <c r="G32" s="55" t="s">
        <v>180</v>
      </c>
      <c r="H32" s="52" t="s">
        <v>180</v>
      </c>
      <c r="I32" s="55">
        <v>0</v>
      </c>
      <c r="J32" s="52">
        <v>0</v>
      </c>
      <c r="K32" s="55" t="s">
        <v>180</v>
      </c>
      <c r="L32" s="52" t="s">
        <v>180</v>
      </c>
      <c r="M32" s="55">
        <v>84</v>
      </c>
      <c r="N32" s="52">
        <v>0.23463687150837989</v>
      </c>
      <c r="O32" s="55">
        <v>243</v>
      </c>
      <c r="P32" s="52">
        <v>0.67877094972067042</v>
      </c>
      <c r="Q32" s="32">
        <v>1</v>
      </c>
      <c r="R32" s="23" t="s">
        <v>181</v>
      </c>
    </row>
    <row r="33" spans="1:18" ht="17.100000000000001" customHeight="1" x14ac:dyDescent="0.3">
      <c r="A33" s="51" t="s">
        <v>179</v>
      </c>
      <c r="B33" s="20" t="s">
        <v>33</v>
      </c>
      <c r="C33" s="55">
        <v>10468</v>
      </c>
      <c r="D33" s="55">
        <v>5252</v>
      </c>
      <c r="E33" s="52">
        <v>0.50171952617500959</v>
      </c>
      <c r="F33" s="55">
        <v>2686</v>
      </c>
      <c r="G33" s="55">
        <v>39</v>
      </c>
      <c r="H33" s="52">
        <v>3.7256400458540312E-3</v>
      </c>
      <c r="I33" s="55">
        <v>0</v>
      </c>
      <c r="J33" s="52">
        <v>0</v>
      </c>
      <c r="K33" s="55">
        <v>39</v>
      </c>
      <c r="L33" s="52">
        <v>3.7256400458540312E-3</v>
      </c>
      <c r="M33" s="55">
        <v>2566</v>
      </c>
      <c r="N33" s="52">
        <v>0.24512800917080627</v>
      </c>
      <c r="O33" s="55">
        <v>5216</v>
      </c>
      <c r="P33" s="52">
        <v>0.49828047382499047</v>
      </c>
      <c r="Q33" s="32" t="s">
        <v>180</v>
      </c>
      <c r="R33" s="23" t="s">
        <v>180</v>
      </c>
    </row>
    <row r="34" spans="1:18" ht="17.100000000000001" customHeight="1" x14ac:dyDescent="0.3">
      <c r="A34" s="51" t="s">
        <v>179</v>
      </c>
      <c r="B34" s="20" t="s">
        <v>34</v>
      </c>
      <c r="C34" s="55">
        <v>947</v>
      </c>
      <c r="D34" s="55">
        <v>528</v>
      </c>
      <c r="E34" s="52">
        <v>0.55755015839493138</v>
      </c>
      <c r="F34" s="55">
        <v>279</v>
      </c>
      <c r="G34" s="55">
        <v>7</v>
      </c>
      <c r="H34" s="52">
        <v>7.3917634635691657E-3</v>
      </c>
      <c r="I34" s="55">
        <v>0</v>
      </c>
      <c r="J34" s="52">
        <v>0</v>
      </c>
      <c r="K34" s="55">
        <v>7</v>
      </c>
      <c r="L34" s="52">
        <v>7.3917634635691657E-3</v>
      </c>
      <c r="M34" s="55">
        <v>249</v>
      </c>
      <c r="N34" s="52">
        <v>0.26293558606124606</v>
      </c>
      <c r="O34" s="55">
        <v>419</v>
      </c>
      <c r="P34" s="52">
        <v>0.44244984160506862</v>
      </c>
      <c r="Q34" s="32" t="s">
        <v>180</v>
      </c>
      <c r="R34" s="23" t="s">
        <v>180</v>
      </c>
    </row>
    <row r="35" spans="1:18" ht="17.100000000000001" customHeight="1" x14ac:dyDescent="0.3">
      <c r="A35" s="51" t="s">
        <v>179</v>
      </c>
      <c r="B35" s="20" t="s">
        <v>35</v>
      </c>
      <c r="C35" s="55">
        <v>92</v>
      </c>
      <c r="D35" s="55">
        <v>58</v>
      </c>
      <c r="E35" s="52">
        <v>0.63043478260869568</v>
      </c>
      <c r="F35" s="55">
        <v>25</v>
      </c>
      <c r="G35" s="55">
        <v>0</v>
      </c>
      <c r="H35" s="52">
        <v>0</v>
      </c>
      <c r="I35" s="55">
        <v>0</v>
      </c>
      <c r="J35" s="52">
        <v>0</v>
      </c>
      <c r="K35" s="55">
        <v>0</v>
      </c>
      <c r="L35" s="52">
        <v>0</v>
      </c>
      <c r="M35" s="55">
        <v>33</v>
      </c>
      <c r="N35" s="52">
        <v>0.35869565217391303</v>
      </c>
      <c r="O35" s="55">
        <v>34</v>
      </c>
      <c r="P35" s="52">
        <v>0.36956521739130432</v>
      </c>
      <c r="Q35" s="32" t="s">
        <v>180</v>
      </c>
      <c r="R35" s="23" t="s">
        <v>180</v>
      </c>
    </row>
    <row r="36" spans="1:18" ht="17.100000000000001" customHeight="1" x14ac:dyDescent="0.3">
      <c r="A36" s="51" t="s">
        <v>179</v>
      </c>
      <c r="B36" s="20" t="s">
        <v>36</v>
      </c>
      <c r="C36" s="55">
        <v>7277</v>
      </c>
      <c r="D36" s="55">
        <v>5117</v>
      </c>
      <c r="E36" s="52">
        <v>0.70317438504878382</v>
      </c>
      <c r="F36" s="55">
        <v>2842</v>
      </c>
      <c r="G36" s="55">
        <v>22</v>
      </c>
      <c r="H36" s="52">
        <v>3.0232238559846089E-3</v>
      </c>
      <c r="I36" s="55">
        <v>0</v>
      </c>
      <c r="J36" s="52">
        <v>0</v>
      </c>
      <c r="K36" s="55">
        <v>22</v>
      </c>
      <c r="L36" s="52">
        <v>3.0232238559846089E-3</v>
      </c>
      <c r="M36" s="55">
        <v>2275</v>
      </c>
      <c r="N36" s="52">
        <v>0.31262883056204482</v>
      </c>
      <c r="O36" s="55">
        <v>2160</v>
      </c>
      <c r="P36" s="52">
        <v>0.29682561495121618</v>
      </c>
      <c r="Q36" s="32" t="s">
        <v>180</v>
      </c>
      <c r="R36" s="23" t="s">
        <v>180</v>
      </c>
    </row>
    <row r="37" spans="1:18" ht="17.100000000000001" customHeight="1" x14ac:dyDescent="0.3">
      <c r="A37" s="51" t="s">
        <v>179</v>
      </c>
      <c r="B37" s="20" t="s">
        <v>37</v>
      </c>
      <c r="C37" s="55">
        <v>3839</v>
      </c>
      <c r="D37" s="55">
        <v>1819</v>
      </c>
      <c r="E37" s="52">
        <v>0.47382130763219588</v>
      </c>
      <c r="F37" s="55">
        <v>689</v>
      </c>
      <c r="G37" s="55">
        <v>25</v>
      </c>
      <c r="H37" s="52">
        <v>6.5121125293045061E-3</v>
      </c>
      <c r="I37" s="55">
        <v>0</v>
      </c>
      <c r="J37" s="52">
        <v>0</v>
      </c>
      <c r="K37" s="55">
        <v>25</v>
      </c>
      <c r="L37" s="52">
        <v>6.5121125293045061E-3</v>
      </c>
      <c r="M37" s="55">
        <v>1130</v>
      </c>
      <c r="N37" s="52">
        <v>0.2943474863245637</v>
      </c>
      <c r="O37" s="55">
        <v>2020</v>
      </c>
      <c r="P37" s="52">
        <v>0.52617869236780412</v>
      </c>
      <c r="Q37" s="32" t="s">
        <v>180</v>
      </c>
      <c r="R37" s="23" t="s">
        <v>180</v>
      </c>
    </row>
    <row r="38" spans="1:18" ht="17.100000000000001" customHeight="1" x14ac:dyDescent="0.3">
      <c r="A38" s="51" t="s">
        <v>179</v>
      </c>
      <c r="B38" s="20" t="s">
        <v>38</v>
      </c>
      <c r="C38" s="55">
        <v>226</v>
      </c>
      <c r="D38" s="55">
        <v>99</v>
      </c>
      <c r="E38" s="52">
        <v>0.43805309734513276</v>
      </c>
      <c r="F38" s="55">
        <v>42</v>
      </c>
      <c r="G38" s="55" t="s">
        <v>180</v>
      </c>
      <c r="H38" s="52" t="s">
        <v>180</v>
      </c>
      <c r="I38" s="55">
        <v>0</v>
      </c>
      <c r="J38" s="52">
        <v>0</v>
      </c>
      <c r="K38" s="55" t="s">
        <v>180</v>
      </c>
      <c r="L38" s="52" t="s">
        <v>180</v>
      </c>
      <c r="M38" s="55">
        <v>57</v>
      </c>
      <c r="N38" s="52">
        <v>0.25221238938053098</v>
      </c>
      <c r="O38" s="55">
        <v>127</v>
      </c>
      <c r="P38" s="52">
        <v>0.56194690265486724</v>
      </c>
      <c r="Q38" s="32">
        <v>1</v>
      </c>
      <c r="R38" s="23" t="s">
        <v>181</v>
      </c>
    </row>
    <row r="39" spans="1:18" ht="17.100000000000001" customHeight="1" x14ac:dyDescent="0.3">
      <c r="A39" s="51" t="s">
        <v>179</v>
      </c>
      <c r="B39" s="41" t="s">
        <v>39</v>
      </c>
      <c r="C39" s="55">
        <v>7530</v>
      </c>
      <c r="D39" s="55">
        <v>3107</v>
      </c>
      <c r="E39" s="52">
        <v>0.41261620185922976</v>
      </c>
      <c r="F39" s="55">
        <v>1143</v>
      </c>
      <c r="G39" s="55">
        <v>30</v>
      </c>
      <c r="H39" s="52">
        <v>3.9840637450199202E-3</v>
      </c>
      <c r="I39" s="55">
        <v>0</v>
      </c>
      <c r="J39" s="52">
        <v>0</v>
      </c>
      <c r="K39" s="55">
        <v>30</v>
      </c>
      <c r="L39" s="52">
        <v>3.9840637450199202E-3</v>
      </c>
      <c r="M39" s="55">
        <v>1964</v>
      </c>
      <c r="N39" s="52">
        <v>0.26082337317397081</v>
      </c>
      <c r="O39" s="55">
        <v>4423</v>
      </c>
      <c r="P39" s="52">
        <v>0.58738379814077024</v>
      </c>
      <c r="Q39" s="32" t="s">
        <v>180</v>
      </c>
      <c r="R39" s="23" t="s">
        <v>180</v>
      </c>
    </row>
    <row r="40" spans="1:18" ht="17.100000000000001" customHeight="1" x14ac:dyDescent="0.3">
      <c r="A40" s="51" t="s">
        <v>179</v>
      </c>
      <c r="B40" s="20" t="s">
        <v>40</v>
      </c>
      <c r="C40" s="55">
        <v>9228</v>
      </c>
      <c r="D40" s="55">
        <v>5935</v>
      </c>
      <c r="E40" s="52">
        <v>0.64315127871694844</v>
      </c>
      <c r="F40" s="55">
        <v>3106</v>
      </c>
      <c r="G40" s="55">
        <v>33</v>
      </c>
      <c r="H40" s="52">
        <v>3.5760728218465539E-3</v>
      </c>
      <c r="I40" s="55">
        <v>0</v>
      </c>
      <c r="J40" s="52">
        <v>0</v>
      </c>
      <c r="K40" s="55">
        <v>33</v>
      </c>
      <c r="L40" s="52">
        <v>3.5760728218465539E-3</v>
      </c>
      <c r="M40" s="55">
        <v>2829</v>
      </c>
      <c r="N40" s="52">
        <v>0.30656697009102729</v>
      </c>
      <c r="O40" s="55">
        <v>3293</v>
      </c>
      <c r="P40" s="52">
        <v>0.35684872128305156</v>
      </c>
      <c r="Q40" s="32" t="s">
        <v>180</v>
      </c>
      <c r="R40" s="23" t="s">
        <v>180</v>
      </c>
    </row>
    <row r="41" spans="1:18" ht="17.100000000000001" customHeight="1" x14ac:dyDescent="0.3">
      <c r="A41" s="51" t="s">
        <v>179</v>
      </c>
      <c r="B41" s="41" t="s">
        <v>41</v>
      </c>
      <c r="C41" s="55">
        <v>3083</v>
      </c>
      <c r="D41" s="55">
        <v>2343</v>
      </c>
      <c r="E41" s="52">
        <v>0.7599740512487837</v>
      </c>
      <c r="F41" s="55">
        <v>1594</v>
      </c>
      <c r="G41" s="55">
        <v>18</v>
      </c>
      <c r="H41" s="52">
        <v>5.8384690236782354E-3</v>
      </c>
      <c r="I41" s="55">
        <v>0</v>
      </c>
      <c r="J41" s="52">
        <v>0</v>
      </c>
      <c r="K41" s="55">
        <v>18</v>
      </c>
      <c r="L41" s="52">
        <v>5.8384690236782354E-3</v>
      </c>
      <c r="M41" s="55">
        <v>749</v>
      </c>
      <c r="N41" s="52">
        <v>0.24294518326305548</v>
      </c>
      <c r="O41" s="55">
        <v>740</v>
      </c>
      <c r="P41" s="52">
        <v>0.24002594875121636</v>
      </c>
      <c r="Q41" s="32" t="s">
        <v>180</v>
      </c>
      <c r="R41" s="23" t="s">
        <v>180</v>
      </c>
    </row>
    <row r="42" spans="1:18" ht="17.100000000000001" customHeight="1" x14ac:dyDescent="0.3">
      <c r="A42" s="51" t="s">
        <v>179</v>
      </c>
      <c r="B42" s="41" t="s">
        <v>42</v>
      </c>
      <c r="C42" s="55">
        <v>2655</v>
      </c>
      <c r="D42" s="55">
        <v>1919</v>
      </c>
      <c r="E42" s="52">
        <v>0.72278719397363467</v>
      </c>
      <c r="F42" s="55">
        <v>1120</v>
      </c>
      <c r="G42" s="55">
        <v>55</v>
      </c>
      <c r="H42" s="52">
        <v>2.0715630885122412E-2</v>
      </c>
      <c r="I42" s="55">
        <v>0</v>
      </c>
      <c r="J42" s="52">
        <v>0</v>
      </c>
      <c r="K42" s="55">
        <v>55</v>
      </c>
      <c r="L42" s="52">
        <v>2.0715630885122412E-2</v>
      </c>
      <c r="M42" s="55">
        <v>799</v>
      </c>
      <c r="N42" s="52">
        <v>0.30094161958568738</v>
      </c>
      <c r="O42" s="55">
        <v>736</v>
      </c>
      <c r="P42" s="52">
        <v>0.27721280602636533</v>
      </c>
      <c r="Q42" s="32" t="s">
        <v>180</v>
      </c>
      <c r="R42" s="23" t="s">
        <v>180</v>
      </c>
    </row>
    <row r="43" spans="1:18" ht="17.100000000000001" customHeight="1" x14ac:dyDescent="0.3">
      <c r="A43" s="51" t="s">
        <v>179</v>
      </c>
      <c r="B43" s="41" t="s">
        <v>43</v>
      </c>
      <c r="C43" s="55">
        <v>643</v>
      </c>
      <c r="D43" s="55">
        <v>412</v>
      </c>
      <c r="E43" s="52">
        <v>0.64074650077760498</v>
      </c>
      <c r="F43" s="55">
        <v>235</v>
      </c>
      <c r="G43" s="55" t="s">
        <v>180</v>
      </c>
      <c r="H43" s="52" t="s">
        <v>180</v>
      </c>
      <c r="I43" s="55">
        <v>0</v>
      </c>
      <c r="J43" s="52">
        <v>0</v>
      </c>
      <c r="K43" s="55" t="s">
        <v>180</v>
      </c>
      <c r="L43" s="52" t="s">
        <v>180</v>
      </c>
      <c r="M43" s="55">
        <v>177</v>
      </c>
      <c r="N43" s="52">
        <v>0.27527216174183516</v>
      </c>
      <c r="O43" s="55">
        <v>231</v>
      </c>
      <c r="P43" s="52">
        <v>0.35925349922239502</v>
      </c>
      <c r="Q43" s="32">
        <v>1</v>
      </c>
      <c r="R43" s="23" t="s">
        <v>181</v>
      </c>
    </row>
    <row r="44" spans="1:18" ht="17.100000000000001" customHeight="1" x14ac:dyDescent="0.3">
      <c r="A44" s="51" t="s">
        <v>179</v>
      </c>
      <c r="B44" s="20" t="s">
        <v>44</v>
      </c>
      <c r="C44" s="55">
        <v>2111</v>
      </c>
      <c r="D44" s="55">
        <v>510</v>
      </c>
      <c r="E44" s="52">
        <v>0.24159166271909047</v>
      </c>
      <c r="F44" s="55">
        <v>82</v>
      </c>
      <c r="G44" s="55">
        <v>5</v>
      </c>
      <c r="H44" s="52">
        <v>2.3685457129322598E-3</v>
      </c>
      <c r="I44" s="55">
        <v>0</v>
      </c>
      <c r="J44" s="52">
        <v>0</v>
      </c>
      <c r="K44" s="55">
        <v>5</v>
      </c>
      <c r="L44" s="52">
        <v>2.3685457129322598E-3</v>
      </c>
      <c r="M44" s="55">
        <v>428</v>
      </c>
      <c r="N44" s="52">
        <v>0.20274751302700142</v>
      </c>
      <c r="O44" s="55">
        <v>1601</v>
      </c>
      <c r="P44" s="52">
        <v>0.75840833728090951</v>
      </c>
      <c r="Q44" s="32" t="s">
        <v>180</v>
      </c>
      <c r="R44" s="23" t="s">
        <v>180</v>
      </c>
    </row>
    <row r="45" spans="1:18" ht="17.100000000000001" customHeight="1" x14ac:dyDescent="0.3">
      <c r="A45" s="51" t="s">
        <v>179</v>
      </c>
      <c r="B45" s="41" t="s">
        <v>45</v>
      </c>
      <c r="C45" s="55">
        <v>1660</v>
      </c>
      <c r="D45" s="55">
        <v>587</v>
      </c>
      <c r="E45" s="52">
        <v>0.35361445783132528</v>
      </c>
      <c r="F45" s="55">
        <v>169</v>
      </c>
      <c r="G45" s="55">
        <v>25</v>
      </c>
      <c r="H45" s="52">
        <v>1.5060240963855422E-2</v>
      </c>
      <c r="I45" s="55">
        <v>0</v>
      </c>
      <c r="J45" s="52">
        <v>0</v>
      </c>
      <c r="K45" s="55">
        <v>25</v>
      </c>
      <c r="L45" s="52">
        <v>1.5060240963855422E-2</v>
      </c>
      <c r="M45" s="55">
        <v>418</v>
      </c>
      <c r="N45" s="52">
        <v>0.25180722891566265</v>
      </c>
      <c r="O45" s="55">
        <v>1073</v>
      </c>
      <c r="P45" s="52">
        <v>0.64638554216867472</v>
      </c>
      <c r="Q45" s="32" t="s">
        <v>180</v>
      </c>
      <c r="R45" s="23" t="s">
        <v>180</v>
      </c>
    </row>
    <row r="46" spans="1:18" ht="17.100000000000001" customHeight="1" x14ac:dyDescent="0.3">
      <c r="A46" s="51" t="s">
        <v>179</v>
      </c>
      <c r="B46" s="20" t="s">
        <v>46</v>
      </c>
      <c r="C46" s="55">
        <v>5784</v>
      </c>
      <c r="D46" s="55">
        <v>3580</v>
      </c>
      <c r="E46" s="52">
        <v>0.61894882434301524</v>
      </c>
      <c r="F46" s="55">
        <v>2107</v>
      </c>
      <c r="G46" s="55">
        <v>24</v>
      </c>
      <c r="H46" s="52">
        <v>4.1493775933609959E-3</v>
      </c>
      <c r="I46" s="55">
        <v>0</v>
      </c>
      <c r="J46" s="52">
        <v>0</v>
      </c>
      <c r="K46" s="55">
        <v>24</v>
      </c>
      <c r="L46" s="52">
        <v>4.1493775933609959E-3</v>
      </c>
      <c r="M46" s="55">
        <v>1473</v>
      </c>
      <c r="N46" s="52">
        <v>0.2546680497925311</v>
      </c>
      <c r="O46" s="55">
        <v>2204</v>
      </c>
      <c r="P46" s="52">
        <v>0.38105117565698476</v>
      </c>
      <c r="Q46" s="32" t="s">
        <v>180</v>
      </c>
      <c r="R46" s="23" t="s">
        <v>180</v>
      </c>
    </row>
    <row r="47" spans="1:18" ht="17.100000000000001" customHeight="1" x14ac:dyDescent="0.3">
      <c r="A47" s="51" t="s">
        <v>179</v>
      </c>
      <c r="B47" s="20" t="s">
        <v>47</v>
      </c>
      <c r="C47" s="55">
        <v>864</v>
      </c>
      <c r="D47" s="55">
        <v>429</v>
      </c>
      <c r="E47" s="52">
        <v>0.49652777777777779</v>
      </c>
      <c r="F47" s="55">
        <v>198</v>
      </c>
      <c r="G47" s="55">
        <v>11</v>
      </c>
      <c r="H47" s="52">
        <v>1.2731481481481481E-2</v>
      </c>
      <c r="I47" s="55">
        <v>0</v>
      </c>
      <c r="J47" s="52">
        <v>0</v>
      </c>
      <c r="K47" s="55">
        <v>11</v>
      </c>
      <c r="L47" s="52">
        <v>1.2731481481481481E-2</v>
      </c>
      <c r="M47" s="55">
        <v>231</v>
      </c>
      <c r="N47" s="52">
        <v>0.2673611111111111</v>
      </c>
      <c r="O47" s="55">
        <v>435</v>
      </c>
      <c r="P47" s="52">
        <v>0.50347222222222221</v>
      </c>
      <c r="Q47" s="32" t="s">
        <v>180</v>
      </c>
      <c r="R47" s="23" t="s">
        <v>180</v>
      </c>
    </row>
    <row r="48" spans="1:18" ht="17.100000000000001" customHeight="1" x14ac:dyDescent="0.3">
      <c r="A48" s="51" t="s">
        <v>179</v>
      </c>
      <c r="B48" s="20" t="s">
        <v>48</v>
      </c>
      <c r="C48" s="55">
        <v>679</v>
      </c>
      <c r="D48" s="55">
        <v>302</v>
      </c>
      <c r="E48" s="52">
        <v>0.44477172312223856</v>
      </c>
      <c r="F48" s="55">
        <v>95</v>
      </c>
      <c r="G48" s="55">
        <v>11</v>
      </c>
      <c r="H48" s="52">
        <v>1.6200294550810016E-2</v>
      </c>
      <c r="I48" s="55">
        <v>0</v>
      </c>
      <c r="J48" s="52">
        <v>0</v>
      </c>
      <c r="K48" s="55">
        <v>11</v>
      </c>
      <c r="L48" s="52">
        <v>1.6200294550810016E-2</v>
      </c>
      <c r="M48" s="55">
        <v>207</v>
      </c>
      <c r="N48" s="52">
        <v>0.30486008836524303</v>
      </c>
      <c r="O48" s="55">
        <v>377</v>
      </c>
      <c r="P48" s="52">
        <v>0.55522827687776144</v>
      </c>
      <c r="Q48" s="32" t="s">
        <v>180</v>
      </c>
      <c r="R48" s="23" t="s">
        <v>180</v>
      </c>
    </row>
    <row r="49" spans="1:18" ht="17.100000000000001" customHeight="1" x14ac:dyDescent="0.3">
      <c r="A49" s="51" t="s">
        <v>179</v>
      </c>
      <c r="B49" s="20" t="s">
        <v>49</v>
      </c>
      <c r="C49" s="55" t="s">
        <v>180</v>
      </c>
      <c r="D49" s="55" t="s">
        <v>180</v>
      </c>
      <c r="E49" s="52" t="s">
        <v>180</v>
      </c>
      <c r="F49" s="55">
        <v>11</v>
      </c>
      <c r="G49" s="55">
        <v>0</v>
      </c>
      <c r="H49" s="52">
        <v>0</v>
      </c>
      <c r="I49" s="55">
        <v>0</v>
      </c>
      <c r="J49" s="52">
        <v>0</v>
      </c>
      <c r="K49" s="55">
        <v>0</v>
      </c>
      <c r="L49" s="52">
        <v>0</v>
      </c>
      <c r="M49" s="55" t="s">
        <v>180</v>
      </c>
      <c r="N49" s="52" t="s">
        <v>180</v>
      </c>
      <c r="O49" s="55" t="s">
        <v>180</v>
      </c>
      <c r="P49" s="52" t="s">
        <v>180</v>
      </c>
      <c r="Q49" s="32">
        <v>1</v>
      </c>
      <c r="R49" s="23" t="s">
        <v>181</v>
      </c>
    </row>
    <row r="50" spans="1:18" ht="17.100000000000001" customHeight="1" x14ac:dyDescent="0.3">
      <c r="A50" s="51" t="s">
        <v>179</v>
      </c>
      <c r="B50" s="20" t="s">
        <v>50</v>
      </c>
      <c r="C50" s="55">
        <v>215</v>
      </c>
      <c r="D50" s="55">
        <v>102</v>
      </c>
      <c r="E50" s="52">
        <v>0.47441860465116281</v>
      </c>
      <c r="F50" s="55">
        <v>41</v>
      </c>
      <c r="G50" s="55">
        <v>0</v>
      </c>
      <c r="H50" s="52">
        <v>0</v>
      </c>
      <c r="I50" s="55">
        <v>0</v>
      </c>
      <c r="J50" s="52">
        <v>0</v>
      </c>
      <c r="K50" s="55">
        <v>0</v>
      </c>
      <c r="L50" s="52">
        <v>0</v>
      </c>
      <c r="M50" s="55">
        <v>61</v>
      </c>
      <c r="N50" s="52">
        <v>0.28372093023255812</v>
      </c>
      <c r="O50" s="55">
        <v>113</v>
      </c>
      <c r="P50" s="52">
        <v>0.52558139534883719</v>
      </c>
      <c r="Q50" s="32" t="s">
        <v>180</v>
      </c>
      <c r="R50" s="23" t="s">
        <v>180</v>
      </c>
    </row>
    <row r="51" spans="1:18" ht="17.100000000000001" customHeight="1" x14ac:dyDescent="0.3">
      <c r="A51" s="51" t="s">
        <v>179</v>
      </c>
      <c r="B51" s="20" t="s">
        <v>51</v>
      </c>
      <c r="C51" s="55">
        <v>1514</v>
      </c>
      <c r="D51" s="55">
        <v>605</v>
      </c>
      <c r="E51" s="52">
        <v>0.39960369881109642</v>
      </c>
      <c r="F51" s="55">
        <v>166</v>
      </c>
      <c r="G51" s="55">
        <v>6</v>
      </c>
      <c r="H51" s="52">
        <v>3.9630118890356669E-3</v>
      </c>
      <c r="I51" s="55">
        <v>0</v>
      </c>
      <c r="J51" s="52">
        <v>0</v>
      </c>
      <c r="K51" s="55">
        <v>6</v>
      </c>
      <c r="L51" s="52">
        <v>3.9630118890356669E-3</v>
      </c>
      <c r="M51" s="55">
        <v>439</v>
      </c>
      <c r="N51" s="52">
        <v>0.28996036988110963</v>
      </c>
      <c r="O51" s="55">
        <v>909</v>
      </c>
      <c r="P51" s="52">
        <v>0.60039630118890353</v>
      </c>
      <c r="Q51" s="32" t="s">
        <v>180</v>
      </c>
      <c r="R51" s="23" t="s">
        <v>180</v>
      </c>
    </row>
    <row r="52" spans="1:18" ht="17.100000000000001" customHeight="1" x14ac:dyDescent="0.3">
      <c r="A52" s="51" t="s">
        <v>179</v>
      </c>
      <c r="B52" s="20" t="s">
        <v>52</v>
      </c>
      <c r="C52" s="55">
        <v>1468</v>
      </c>
      <c r="D52" s="55">
        <v>775</v>
      </c>
      <c r="E52" s="52">
        <v>0.52792915531335149</v>
      </c>
      <c r="F52" s="55">
        <v>337</v>
      </c>
      <c r="G52" s="55">
        <v>11</v>
      </c>
      <c r="H52" s="52">
        <v>7.4931880108991822E-3</v>
      </c>
      <c r="I52" s="55">
        <v>0</v>
      </c>
      <c r="J52" s="52">
        <v>0</v>
      </c>
      <c r="K52" s="55">
        <v>11</v>
      </c>
      <c r="L52" s="52">
        <v>7.4931880108991822E-3</v>
      </c>
      <c r="M52" s="55">
        <v>438</v>
      </c>
      <c r="N52" s="52">
        <v>0.29836512261580383</v>
      </c>
      <c r="O52" s="55">
        <v>693</v>
      </c>
      <c r="P52" s="52">
        <v>0.47207084468664851</v>
      </c>
      <c r="Q52" s="32" t="s">
        <v>180</v>
      </c>
      <c r="R52" s="23" t="s">
        <v>180</v>
      </c>
    </row>
    <row r="53" spans="1:18" ht="17.100000000000001" customHeight="1" x14ac:dyDescent="0.3">
      <c r="A53" s="51" t="s">
        <v>179</v>
      </c>
      <c r="B53" s="20" t="s">
        <v>53</v>
      </c>
      <c r="C53" s="55">
        <v>2223</v>
      </c>
      <c r="D53" s="55">
        <v>1641</v>
      </c>
      <c r="E53" s="52">
        <v>0.73819163292847501</v>
      </c>
      <c r="F53" s="55">
        <v>1122</v>
      </c>
      <c r="G53" s="55">
        <v>15</v>
      </c>
      <c r="H53" s="52">
        <v>6.7476383265856954E-3</v>
      </c>
      <c r="I53" s="55">
        <v>0</v>
      </c>
      <c r="J53" s="52">
        <v>0</v>
      </c>
      <c r="K53" s="55">
        <v>15</v>
      </c>
      <c r="L53" s="52">
        <v>6.7476383265856954E-3</v>
      </c>
      <c r="M53" s="55">
        <v>519</v>
      </c>
      <c r="N53" s="52">
        <v>0.23346828609986506</v>
      </c>
      <c r="O53" s="55">
        <v>582</v>
      </c>
      <c r="P53" s="52">
        <v>0.26180836707152494</v>
      </c>
      <c r="Q53" s="32" t="s">
        <v>180</v>
      </c>
      <c r="R53" s="23" t="s">
        <v>180</v>
      </c>
    </row>
    <row r="54" spans="1:18" ht="17.100000000000001" customHeight="1" x14ac:dyDescent="0.3">
      <c r="A54" s="51" t="s">
        <v>179</v>
      </c>
      <c r="B54" s="20" t="s">
        <v>54</v>
      </c>
      <c r="C54" s="55">
        <v>505</v>
      </c>
      <c r="D54" s="55">
        <v>266</v>
      </c>
      <c r="E54" s="52">
        <v>0.52673267326732676</v>
      </c>
      <c r="F54" s="55">
        <v>148</v>
      </c>
      <c r="G54" s="55">
        <v>6</v>
      </c>
      <c r="H54" s="52">
        <v>1.1881188118811881E-2</v>
      </c>
      <c r="I54" s="55">
        <v>0</v>
      </c>
      <c r="J54" s="52">
        <v>0</v>
      </c>
      <c r="K54" s="55">
        <v>6</v>
      </c>
      <c r="L54" s="52">
        <v>1.1881188118811881E-2</v>
      </c>
      <c r="M54" s="55">
        <v>118</v>
      </c>
      <c r="N54" s="52">
        <v>0.23366336633663368</v>
      </c>
      <c r="O54" s="55">
        <v>239</v>
      </c>
      <c r="P54" s="52">
        <v>0.47326732673267324</v>
      </c>
      <c r="Q54" s="32" t="s">
        <v>180</v>
      </c>
      <c r="R54" s="23" t="s">
        <v>180</v>
      </c>
    </row>
    <row r="55" spans="1:18" ht="17.100000000000001" customHeight="1" x14ac:dyDescent="0.3">
      <c r="A55" s="51" t="s">
        <v>179</v>
      </c>
      <c r="B55" s="20" t="s">
        <v>55</v>
      </c>
      <c r="C55" s="55">
        <v>325</v>
      </c>
      <c r="D55" s="55">
        <v>161</v>
      </c>
      <c r="E55" s="52">
        <v>0.49538461538461537</v>
      </c>
      <c r="F55" s="55">
        <v>71</v>
      </c>
      <c r="G55" s="55">
        <v>12</v>
      </c>
      <c r="H55" s="52">
        <v>3.6923076923076927E-2</v>
      </c>
      <c r="I55" s="55">
        <v>0</v>
      </c>
      <c r="J55" s="52">
        <v>0</v>
      </c>
      <c r="K55" s="55">
        <v>12</v>
      </c>
      <c r="L55" s="52">
        <v>3.6923076923076927E-2</v>
      </c>
      <c r="M55" s="55">
        <v>90</v>
      </c>
      <c r="N55" s="52">
        <v>0.27692307692307694</v>
      </c>
      <c r="O55" s="55">
        <v>164</v>
      </c>
      <c r="P55" s="52">
        <v>0.50461538461538458</v>
      </c>
      <c r="Q55" s="32" t="s">
        <v>180</v>
      </c>
      <c r="R55" s="23" t="s">
        <v>180</v>
      </c>
    </row>
    <row r="56" spans="1:18" ht="17.100000000000001" customHeight="1" x14ac:dyDescent="0.3">
      <c r="A56" s="51" t="s">
        <v>179</v>
      </c>
      <c r="B56" s="20" t="s">
        <v>56</v>
      </c>
      <c r="C56" s="55">
        <v>68</v>
      </c>
      <c r="D56" s="55">
        <v>33</v>
      </c>
      <c r="E56" s="52">
        <v>0.48529411764705882</v>
      </c>
      <c r="F56" s="55">
        <v>16</v>
      </c>
      <c r="G56" s="55" t="s">
        <v>180</v>
      </c>
      <c r="H56" s="52" t="s">
        <v>180</v>
      </c>
      <c r="I56" s="55">
        <v>0</v>
      </c>
      <c r="J56" s="52">
        <v>0</v>
      </c>
      <c r="K56" s="55" t="s">
        <v>180</v>
      </c>
      <c r="L56" s="52" t="s">
        <v>180</v>
      </c>
      <c r="M56" s="55">
        <v>17</v>
      </c>
      <c r="N56" s="52">
        <v>0.25</v>
      </c>
      <c r="O56" s="55">
        <v>35</v>
      </c>
      <c r="P56" s="52">
        <v>0.51470588235294112</v>
      </c>
      <c r="Q56" s="32">
        <v>1</v>
      </c>
      <c r="R56" s="23" t="s">
        <v>181</v>
      </c>
    </row>
    <row r="57" spans="1:18" ht="17.100000000000001" customHeight="1" x14ac:dyDescent="0.3">
      <c r="A57" s="51" t="s">
        <v>179</v>
      </c>
      <c r="B57" s="20" t="s">
        <v>57</v>
      </c>
      <c r="C57" s="55">
        <v>1838</v>
      </c>
      <c r="D57" s="55">
        <v>1077</v>
      </c>
      <c r="E57" s="52">
        <v>0.58596300326441786</v>
      </c>
      <c r="F57" s="55">
        <v>617</v>
      </c>
      <c r="G57" s="55">
        <v>106</v>
      </c>
      <c r="H57" s="52">
        <v>5.7671381936887922E-2</v>
      </c>
      <c r="I57" s="55">
        <v>0</v>
      </c>
      <c r="J57" s="52">
        <v>0</v>
      </c>
      <c r="K57" s="55">
        <v>106</v>
      </c>
      <c r="L57" s="52">
        <v>5.7671381936887922E-2</v>
      </c>
      <c r="M57" s="55">
        <v>460</v>
      </c>
      <c r="N57" s="52">
        <v>0.25027203482045701</v>
      </c>
      <c r="O57" s="55">
        <v>761</v>
      </c>
      <c r="P57" s="52">
        <v>0.41403699673558214</v>
      </c>
      <c r="Q57" s="32" t="s">
        <v>180</v>
      </c>
      <c r="R57" s="23" t="s">
        <v>180</v>
      </c>
    </row>
    <row r="58" spans="1:18" ht="17.100000000000001" customHeight="1" x14ac:dyDescent="0.3">
      <c r="A58" s="51" t="s">
        <v>179</v>
      </c>
      <c r="B58" s="20" t="s">
        <v>58</v>
      </c>
      <c r="C58" s="55">
        <v>180</v>
      </c>
      <c r="D58" s="55">
        <v>75</v>
      </c>
      <c r="E58" s="52">
        <v>0.41666666666666669</v>
      </c>
      <c r="F58" s="55">
        <v>30</v>
      </c>
      <c r="G58" s="55" t="s">
        <v>180</v>
      </c>
      <c r="H58" s="52" t="s">
        <v>180</v>
      </c>
      <c r="I58" s="55">
        <v>0</v>
      </c>
      <c r="J58" s="52">
        <v>0</v>
      </c>
      <c r="K58" s="55" t="s">
        <v>180</v>
      </c>
      <c r="L58" s="52" t="s">
        <v>180</v>
      </c>
      <c r="M58" s="55">
        <v>45</v>
      </c>
      <c r="N58" s="52">
        <v>0.25</v>
      </c>
      <c r="O58" s="55">
        <v>105</v>
      </c>
      <c r="P58" s="52">
        <v>0.58333333333333337</v>
      </c>
      <c r="Q58" s="32">
        <v>1</v>
      </c>
      <c r="R58" s="23" t="s">
        <v>181</v>
      </c>
    </row>
    <row r="59" spans="1:18" ht="17.100000000000001" customHeight="1" x14ac:dyDescent="0.3">
      <c r="A59" s="51" t="s">
        <v>179</v>
      </c>
      <c r="B59" s="20" t="s">
        <v>59</v>
      </c>
      <c r="C59" s="55">
        <v>2611</v>
      </c>
      <c r="D59" s="55">
        <v>927</v>
      </c>
      <c r="E59" s="52">
        <v>0.35503638452700115</v>
      </c>
      <c r="F59" s="55">
        <v>287</v>
      </c>
      <c r="G59" s="55">
        <v>5</v>
      </c>
      <c r="H59" s="52">
        <v>1.9149751053236309E-3</v>
      </c>
      <c r="I59" s="55">
        <v>0</v>
      </c>
      <c r="J59" s="52">
        <v>0</v>
      </c>
      <c r="K59" s="55">
        <v>5</v>
      </c>
      <c r="L59" s="52">
        <v>1.9149751053236309E-3</v>
      </c>
      <c r="M59" s="55">
        <v>640</v>
      </c>
      <c r="N59" s="52">
        <v>0.24511681348142475</v>
      </c>
      <c r="O59" s="55">
        <v>1684</v>
      </c>
      <c r="P59" s="52">
        <v>0.64496361547299885</v>
      </c>
      <c r="Q59" s="32" t="s">
        <v>180</v>
      </c>
      <c r="R59" s="23" t="s">
        <v>180</v>
      </c>
    </row>
    <row r="60" spans="1:18" ht="17.100000000000001" customHeight="1" x14ac:dyDescent="0.3">
      <c r="A60" s="51" t="s">
        <v>179</v>
      </c>
      <c r="B60" s="20" t="s">
        <v>60</v>
      </c>
      <c r="C60" s="55">
        <v>579</v>
      </c>
      <c r="D60" s="55">
        <v>335</v>
      </c>
      <c r="E60" s="52">
        <v>0.5785837651122625</v>
      </c>
      <c r="F60" s="55">
        <v>186</v>
      </c>
      <c r="G60" s="55" t="s">
        <v>180</v>
      </c>
      <c r="H60" s="52" t="s">
        <v>180</v>
      </c>
      <c r="I60" s="55">
        <v>0</v>
      </c>
      <c r="J60" s="52">
        <v>0</v>
      </c>
      <c r="K60" s="55" t="s">
        <v>180</v>
      </c>
      <c r="L60" s="52" t="s">
        <v>180</v>
      </c>
      <c r="M60" s="55">
        <v>149</v>
      </c>
      <c r="N60" s="52">
        <v>0.25734024179620035</v>
      </c>
      <c r="O60" s="55">
        <v>244</v>
      </c>
      <c r="P60" s="52">
        <v>0.4214162348877375</v>
      </c>
      <c r="Q60" s="32">
        <v>1</v>
      </c>
      <c r="R60" s="23" t="s">
        <v>181</v>
      </c>
    </row>
    <row r="61" spans="1:18" ht="17.100000000000001" customHeight="1" x14ac:dyDescent="0.3">
      <c r="A61" s="51" t="s">
        <v>179</v>
      </c>
      <c r="B61" s="20" t="s">
        <v>61</v>
      </c>
      <c r="C61" s="55">
        <v>371</v>
      </c>
      <c r="D61" s="55">
        <v>226</v>
      </c>
      <c r="E61" s="52">
        <v>0.60916442048517516</v>
      </c>
      <c r="F61" s="55">
        <v>114</v>
      </c>
      <c r="G61" s="55">
        <v>6</v>
      </c>
      <c r="H61" s="52">
        <v>1.6172506738544475E-2</v>
      </c>
      <c r="I61" s="55">
        <v>0</v>
      </c>
      <c r="J61" s="52">
        <v>0</v>
      </c>
      <c r="K61" s="55">
        <v>6</v>
      </c>
      <c r="L61" s="52">
        <v>1.6172506738544475E-2</v>
      </c>
      <c r="M61" s="55">
        <v>112</v>
      </c>
      <c r="N61" s="52">
        <v>0.30188679245283018</v>
      </c>
      <c r="O61" s="55">
        <v>145</v>
      </c>
      <c r="P61" s="52">
        <v>0.39083557951482478</v>
      </c>
      <c r="Q61" s="32" t="s">
        <v>180</v>
      </c>
      <c r="R61" s="23" t="s">
        <v>180</v>
      </c>
    </row>
    <row r="62" spans="1:18" ht="17.100000000000001" customHeight="1" x14ac:dyDescent="0.3">
      <c r="A62" s="53" t="s">
        <v>179</v>
      </c>
      <c r="B62" s="27" t="s">
        <v>62</v>
      </c>
      <c r="C62" s="57">
        <v>141313</v>
      </c>
      <c r="D62" s="57">
        <v>77913</v>
      </c>
      <c r="E62" s="54">
        <v>0.55135054807413331</v>
      </c>
      <c r="F62" s="57">
        <v>40613</v>
      </c>
      <c r="G62" s="57">
        <v>885</v>
      </c>
      <c r="H62" s="54">
        <v>6.2626934535393065E-3</v>
      </c>
      <c r="I62" s="57">
        <v>0</v>
      </c>
      <c r="J62" s="54">
        <v>0</v>
      </c>
      <c r="K62" s="57">
        <v>885</v>
      </c>
      <c r="L62" s="54">
        <v>6.2626934535393065E-3</v>
      </c>
      <c r="M62" s="57">
        <v>37300</v>
      </c>
      <c r="N62" s="54">
        <v>0.26395306871979224</v>
      </c>
      <c r="O62" s="57">
        <v>63400</v>
      </c>
      <c r="P62" s="54">
        <v>0.44864945192586669</v>
      </c>
      <c r="Q62" s="45" t="s">
        <v>180</v>
      </c>
      <c r="R62" s="46" t="s">
        <v>180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12" width="19.85546875" style="2" bestFit="1" customWidth="1"/>
    <col min="13" max="14" width="20.7109375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175</v>
      </c>
    </row>
    <row r="2" spans="1:18" s="1" customFormat="1" ht="23.1" customHeight="1" x14ac:dyDescent="0.45">
      <c r="A2" s="13" t="s">
        <v>93</v>
      </c>
      <c r="Q2" s="17"/>
      <c r="R2" s="19"/>
    </row>
    <row r="3" spans="1:18" s="6" customFormat="1" ht="86.25" x14ac:dyDescent="0.2">
      <c r="A3" s="47" t="s">
        <v>0</v>
      </c>
      <c r="B3" s="47" t="s">
        <v>123</v>
      </c>
      <c r="C3" s="47" t="s">
        <v>156</v>
      </c>
      <c r="D3" s="47" t="s">
        <v>157</v>
      </c>
      <c r="E3" s="47" t="s">
        <v>158</v>
      </c>
      <c r="F3" s="47" t="s">
        <v>159</v>
      </c>
      <c r="G3" s="47" t="s">
        <v>160</v>
      </c>
      <c r="H3" s="47" t="s">
        <v>161</v>
      </c>
      <c r="I3" s="47" t="s">
        <v>162</v>
      </c>
      <c r="J3" s="47" t="s">
        <v>163</v>
      </c>
      <c r="K3" s="47" t="s">
        <v>164</v>
      </c>
      <c r="L3" s="47" t="s">
        <v>165</v>
      </c>
      <c r="M3" s="47" t="s">
        <v>166</v>
      </c>
      <c r="N3" s="47" t="s">
        <v>167</v>
      </c>
      <c r="O3" s="47" t="s">
        <v>168</v>
      </c>
      <c r="P3" s="47" t="s">
        <v>169</v>
      </c>
      <c r="Q3" s="50" t="s">
        <v>2</v>
      </c>
      <c r="R3" s="47" t="s">
        <v>3</v>
      </c>
    </row>
    <row r="4" spans="1:18" ht="17.100000000000001" customHeight="1" x14ac:dyDescent="0.3">
      <c r="A4" s="51" t="s">
        <v>179</v>
      </c>
      <c r="B4" s="20" t="s">
        <v>4</v>
      </c>
      <c r="C4" s="55">
        <v>34991</v>
      </c>
      <c r="D4" s="55">
        <v>26119</v>
      </c>
      <c r="E4" s="52">
        <v>0.74644908690806211</v>
      </c>
      <c r="F4" s="55">
        <v>16541</v>
      </c>
      <c r="G4" s="55">
        <v>12622</v>
      </c>
      <c r="H4" s="52">
        <v>0.36072132834157355</v>
      </c>
      <c r="I4" s="55">
        <v>12532</v>
      </c>
      <c r="J4" s="52">
        <v>0.35814923837558227</v>
      </c>
      <c r="K4" s="55">
        <v>90</v>
      </c>
      <c r="L4" s="52">
        <v>2.5720899659912549E-3</v>
      </c>
      <c r="M4" s="55">
        <v>9578</v>
      </c>
      <c r="N4" s="52">
        <v>0.27372752993626931</v>
      </c>
      <c r="O4" s="55">
        <v>8872</v>
      </c>
      <c r="P4" s="52">
        <v>0.25355091309193795</v>
      </c>
      <c r="Q4" s="32" t="s">
        <v>180</v>
      </c>
      <c r="R4" s="23" t="s">
        <v>180</v>
      </c>
    </row>
    <row r="5" spans="1:18" ht="17.100000000000001" customHeight="1" x14ac:dyDescent="0.3">
      <c r="A5" s="51" t="s">
        <v>179</v>
      </c>
      <c r="B5" s="20" t="s">
        <v>5</v>
      </c>
      <c r="C5" s="55">
        <v>27</v>
      </c>
      <c r="D5" s="55" t="s">
        <v>180</v>
      </c>
      <c r="E5" s="52" t="s">
        <v>180</v>
      </c>
      <c r="F5" s="55">
        <v>19</v>
      </c>
      <c r="G5" s="55">
        <v>12</v>
      </c>
      <c r="H5" s="52">
        <v>0.44444444444444442</v>
      </c>
      <c r="I5" s="55">
        <v>12</v>
      </c>
      <c r="J5" s="52">
        <v>0.44444444444444442</v>
      </c>
      <c r="K5" s="55">
        <v>0</v>
      </c>
      <c r="L5" s="52">
        <v>0</v>
      </c>
      <c r="M5" s="55" t="s">
        <v>180</v>
      </c>
      <c r="N5" s="52" t="s">
        <v>180</v>
      </c>
      <c r="O5" s="55" t="s">
        <v>180</v>
      </c>
      <c r="P5" s="52" t="s">
        <v>180</v>
      </c>
      <c r="Q5" s="32">
        <v>1</v>
      </c>
      <c r="R5" s="23" t="s">
        <v>181</v>
      </c>
    </row>
    <row r="6" spans="1:18" ht="17.100000000000001" customHeight="1" x14ac:dyDescent="0.3">
      <c r="A6" s="51" t="s">
        <v>179</v>
      </c>
      <c r="B6" s="20" t="s">
        <v>6</v>
      </c>
      <c r="C6" s="55">
        <v>677</v>
      </c>
      <c r="D6" s="55">
        <v>640</v>
      </c>
      <c r="E6" s="52">
        <v>0.94534711964549478</v>
      </c>
      <c r="F6" s="55">
        <v>509</v>
      </c>
      <c r="G6" s="55">
        <v>348</v>
      </c>
      <c r="H6" s="52">
        <v>0.5140324963072378</v>
      </c>
      <c r="I6" s="55" t="s">
        <v>180</v>
      </c>
      <c r="J6" s="52" t="s">
        <v>180</v>
      </c>
      <c r="K6" s="55" t="s">
        <v>180</v>
      </c>
      <c r="L6" s="52" t="s">
        <v>180</v>
      </c>
      <c r="M6" s="55">
        <v>131</v>
      </c>
      <c r="N6" s="52">
        <v>0.19350073855243721</v>
      </c>
      <c r="O6" s="55">
        <v>37</v>
      </c>
      <c r="P6" s="52">
        <v>5.4652880354505169E-2</v>
      </c>
      <c r="Q6" s="32">
        <v>1</v>
      </c>
      <c r="R6" s="23" t="s">
        <v>181</v>
      </c>
    </row>
    <row r="7" spans="1:18" ht="17.100000000000001" customHeight="1" x14ac:dyDescent="0.3">
      <c r="A7" s="51" t="s">
        <v>179</v>
      </c>
      <c r="B7" s="20" t="s">
        <v>7</v>
      </c>
      <c r="C7" s="55">
        <v>5192</v>
      </c>
      <c r="D7" s="55">
        <v>3881</v>
      </c>
      <c r="E7" s="52">
        <v>0.74749614791987673</v>
      </c>
      <c r="F7" s="55">
        <v>2938</v>
      </c>
      <c r="G7" s="55">
        <v>2695</v>
      </c>
      <c r="H7" s="52">
        <v>0.51906779661016944</v>
      </c>
      <c r="I7" s="55">
        <v>2642</v>
      </c>
      <c r="J7" s="52">
        <v>0.50885978428351308</v>
      </c>
      <c r="K7" s="55">
        <v>53</v>
      </c>
      <c r="L7" s="52">
        <v>1.0208012326656394E-2</v>
      </c>
      <c r="M7" s="55">
        <v>943</v>
      </c>
      <c r="N7" s="52">
        <v>0.18162557781201849</v>
      </c>
      <c r="O7" s="55">
        <v>1311</v>
      </c>
      <c r="P7" s="52">
        <v>0.25250385208012327</v>
      </c>
      <c r="Q7" s="32" t="s">
        <v>180</v>
      </c>
      <c r="R7" s="23" t="s">
        <v>180</v>
      </c>
    </row>
    <row r="8" spans="1:18" ht="17.100000000000001" customHeight="1" x14ac:dyDescent="0.3">
      <c r="A8" s="51" t="s">
        <v>179</v>
      </c>
      <c r="B8" s="20" t="s">
        <v>8</v>
      </c>
      <c r="C8" s="55">
        <v>1067</v>
      </c>
      <c r="D8" s="55">
        <v>897</v>
      </c>
      <c r="E8" s="52">
        <v>0.84067478912839733</v>
      </c>
      <c r="F8" s="55">
        <v>732</v>
      </c>
      <c r="G8" s="55">
        <v>597</v>
      </c>
      <c r="H8" s="52">
        <v>0.55951265229615743</v>
      </c>
      <c r="I8" s="55" t="s">
        <v>180</v>
      </c>
      <c r="J8" s="52" t="s">
        <v>180</v>
      </c>
      <c r="K8" s="55" t="s">
        <v>180</v>
      </c>
      <c r="L8" s="52" t="s">
        <v>180</v>
      </c>
      <c r="M8" s="55">
        <v>165</v>
      </c>
      <c r="N8" s="52">
        <v>0.15463917525773196</v>
      </c>
      <c r="O8" s="55">
        <v>170</v>
      </c>
      <c r="P8" s="52">
        <v>0.15932521087160262</v>
      </c>
      <c r="Q8" s="32">
        <v>2</v>
      </c>
      <c r="R8" s="23" t="s">
        <v>182</v>
      </c>
    </row>
    <row r="9" spans="1:18" ht="17.100000000000001" customHeight="1" x14ac:dyDescent="0.3">
      <c r="A9" s="51" t="s">
        <v>179</v>
      </c>
      <c r="B9" s="20" t="s">
        <v>9</v>
      </c>
      <c r="C9" s="55">
        <v>976</v>
      </c>
      <c r="D9" s="55">
        <v>601</v>
      </c>
      <c r="E9" s="52">
        <v>0.61577868852459017</v>
      </c>
      <c r="F9" s="55">
        <v>471</v>
      </c>
      <c r="G9" s="55">
        <v>382</v>
      </c>
      <c r="H9" s="52">
        <v>0.39139344262295084</v>
      </c>
      <c r="I9" s="55">
        <v>382</v>
      </c>
      <c r="J9" s="52">
        <v>0.39139344262295084</v>
      </c>
      <c r="K9" s="55">
        <v>0</v>
      </c>
      <c r="L9" s="52">
        <v>0</v>
      </c>
      <c r="M9" s="55">
        <v>130</v>
      </c>
      <c r="N9" s="52">
        <v>0.13319672131147542</v>
      </c>
      <c r="O9" s="55">
        <v>375</v>
      </c>
      <c r="P9" s="52">
        <v>0.38422131147540983</v>
      </c>
      <c r="Q9" s="32" t="s">
        <v>180</v>
      </c>
      <c r="R9" s="23" t="s">
        <v>180</v>
      </c>
    </row>
    <row r="10" spans="1:18" ht="17.100000000000001" customHeight="1" x14ac:dyDescent="0.3">
      <c r="A10" s="51" t="s">
        <v>179</v>
      </c>
      <c r="B10" s="41" t="s">
        <v>10</v>
      </c>
      <c r="C10" s="55">
        <v>24246</v>
      </c>
      <c r="D10" s="55">
        <v>18100</v>
      </c>
      <c r="E10" s="52">
        <v>0.74651488905386454</v>
      </c>
      <c r="F10" s="55">
        <v>12732</v>
      </c>
      <c r="G10" s="55">
        <v>9371</v>
      </c>
      <c r="H10" s="52">
        <v>0.38649674173059473</v>
      </c>
      <c r="I10" s="55">
        <v>9094</v>
      </c>
      <c r="J10" s="52">
        <v>0.37507217685391403</v>
      </c>
      <c r="K10" s="55">
        <v>277</v>
      </c>
      <c r="L10" s="52">
        <v>1.142456487668069E-2</v>
      </c>
      <c r="M10" s="55">
        <v>5368</v>
      </c>
      <c r="N10" s="52">
        <v>0.22139734389177596</v>
      </c>
      <c r="O10" s="55">
        <v>6146</v>
      </c>
      <c r="P10" s="52">
        <v>0.25348511094613546</v>
      </c>
      <c r="Q10" s="32" t="s">
        <v>180</v>
      </c>
      <c r="R10" s="23" t="s">
        <v>180</v>
      </c>
    </row>
    <row r="11" spans="1:18" ht="17.100000000000001" customHeight="1" x14ac:dyDescent="0.3">
      <c r="A11" s="51" t="s">
        <v>179</v>
      </c>
      <c r="B11" s="20" t="s">
        <v>11</v>
      </c>
      <c r="C11" s="55">
        <v>768</v>
      </c>
      <c r="D11" s="55">
        <v>643</v>
      </c>
      <c r="E11" s="52">
        <v>0.83723958333333337</v>
      </c>
      <c r="F11" s="55">
        <v>481</v>
      </c>
      <c r="G11" s="55">
        <v>374</v>
      </c>
      <c r="H11" s="52">
        <v>0.48697916666666669</v>
      </c>
      <c r="I11" s="55" t="s">
        <v>180</v>
      </c>
      <c r="J11" s="52" t="s">
        <v>180</v>
      </c>
      <c r="K11" s="55" t="s">
        <v>180</v>
      </c>
      <c r="L11" s="52" t="s">
        <v>180</v>
      </c>
      <c r="M11" s="55">
        <v>162</v>
      </c>
      <c r="N11" s="52">
        <v>0.2109375</v>
      </c>
      <c r="O11" s="55">
        <v>125</v>
      </c>
      <c r="P11" s="52">
        <v>0.16276041666666666</v>
      </c>
      <c r="Q11" s="32">
        <v>1</v>
      </c>
      <c r="R11" s="23" t="s">
        <v>181</v>
      </c>
    </row>
    <row r="12" spans="1:18" ht="17.100000000000001" customHeight="1" x14ac:dyDescent="0.3">
      <c r="A12" s="51" t="s">
        <v>179</v>
      </c>
      <c r="B12" s="20" t="s">
        <v>12</v>
      </c>
      <c r="C12" s="55">
        <v>2648</v>
      </c>
      <c r="D12" s="55">
        <v>1872</v>
      </c>
      <c r="E12" s="52">
        <v>0.70694864048338368</v>
      </c>
      <c r="F12" s="55">
        <v>1421</v>
      </c>
      <c r="G12" s="55">
        <v>1226</v>
      </c>
      <c r="H12" s="52">
        <v>0.46299093655589124</v>
      </c>
      <c r="I12" s="55">
        <v>1209</v>
      </c>
      <c r="J12" s="52">
        <v>0.45657099697885195</v>
      </c>
      <c r="K12" s="55">
        <v>17</v>
      </c>
      <c r="L12" s="52">
        <v>6.4199395770392752E-3</v>
      </c>
      <c r="M12" s="55">
        <v>451</v>
      </c>
      <c r="N12" s="52">
        <v>0.17031722054380666</v>
      </c>
      <c r="O12" s="55">
        <v>776</v>
      </c>
      <c r="P12" s="52">
        <v>0.29305135951661632</v>
      </c>
      <c r="Q12" s="32" t="s">
        <v>180</v>
      </c>
      <c r="R12" s="23" t="s">
        <v>180</v>
      </c>
    </row>
    <row r="13" spans="1:18" ht="17.100000000000001" customHeight="1" x14ac:dyDescent="0.3">
      <c r="A13" s="51" t="s">
        <v>179</v>
      </c>
      <c r="B13" s="20" t="s">
        <v>13</v>
      </c>
      <c r="C13" s="55">
        <v>32220</v>
      </c>
      <c r="D13" s="55">
        <v>23984</v>
      </c>
      <c r="E13" s="52">
        <v>0.74438237119801365</v>
      </c>
      <c r="F13" s="55">
        <v>17692</v>
      </c>
      <c r="G13" s="55">
        <v>14052</v>
      </c>
      <c r="H13" s="52">
        <v>0.43612662942271879</v>
      </c>
      <c r="I13" s="55">
        <v>13783</v>
      </c>
      <c r="J13" s="52">
        <v>0.42777777777777776</v>
      </c>
      <c r="K13" s="55">
        <v>269</v>
      </c>
      <c r="L13" s="52">
        <v>8.3488516449410303E-3</v>
      </c>
      <c r="M13" s="55">
        <v>6292</v>
      </c>
      <c r="N13" s="52">
        <v>0.19528243327126008</v>
      </c>
      <c r="O13" s="55">
        <v>8236</v>
      </c>
      <c r="P13" s="52">
        <v>0.25561762880198635</v>
      </c>
      <c r="Q13" s="32" t="s">
        <v>180</v>
      </c>
      <c r="R13" s="23" t="s">
        <v>180</v>
      </c>
    </row>
    <row r="14" spans="1:18" ht="17.100000000000001" customHeight="1" x14ac:dyDescent="0.3">
      <c r="A14" s="51" t="s">
        <v>179</v>
      </c>
      <c r="B14" s="20" t="s">
        <v>14</v>
      </c>
      <c r="C14" s="55">
        <v>904</v>
      </c>
      <c r="D14" s="55">
        <v>697</v>
      </c>
      <c r="E14" s="52">
        <v>0.77101769911504425</v>
      </c>
      <c r="F14" s="55">
        <v>543</v>
      </c>
      <c r="G14" s="55">
        <v>409</v>
      </c>
      <c r="H14" s="52">
        <v>0.45243362831858408</v>
      </c>
      <c r="I14" s="55">
        <v>397</v>
      </c>
      <c r="J14" s="52">
        <v>0.43915929203539822</v>
      </c>
      <c r="K14" s="55">
        <v>12</v>
      </c>
      <c r="L14" s="52">
        <v>1.3274336283185841E-2</v>
      </c>
      <c r="M14" s="55">
        <v>154</v>
      </c>
      <c r="N14" s="52">
        <v>0.17035398230088494</v>
      </c>
      <c r="O14" s="55">
        <v>207</v>
      </c>
      <c r="P14" s="52">
        <v>0.22898230088495575</v>
      </c>
      <c r="Q14" s="32" t="s">
        <v>180</v>
      </c>
      <c r="R14" s="23" t="s">
        <v>180</v>
      </c>
    </row>
    <row r="15" spans="1:18" ht="17.100000000000001" customHeight="1" x14ac:dyDescent="0.3">
      <c r="A15" s="51" t="s">
        <v>179</v>
      </c>
      <c r="B15" s="20" t="s">
        <v>15</v>
      </c>
      <c r="C15" s="55">
        <v>3179</v>
      </c>
      <c r="D15" s="55">
        <v>2633</v>
      </c>
      <c r="E15" s="52">
        <v>0.82824787669078326</v>
      </c>
      <c r="F15" s="55">
        <v>1945</v>
      </c>
      <c r="G15" s="55">
        <v>1507</v>
      </c>
      <c r="H15" s="52">
        <v>0.47404844290657439</v>
      </c>
      <c r="I15" s="55">
        <v>1417</v>
      </c>
      <c r="J15" s="52">
        <v>0.44573765335011012</v>
      </c>
      <c r="K15" s="55">
        <v>90</v>
      </c>
      <c r="L15" s="52">
        <v>2.8310789556464298E-2</v>
      </c>
      <c r="M15" s="55">
        <v>688</v>
      </c>
      <c r="N15" s="52">
        <v>0.2164202579427493</v>
      </c>
      <c r="O15" s="55">
        <v>546</v>
      </c>
      <c r="P15" s="52">
        <v>0.17175212330921674</v>
      </c>
      <c r="Q15" s="32" t="s">
        <v>180</v>
      </c>
      <c r="R15" s="23" t="s">
        <v>180</v>
      </c>
    </row>
    <row r="16" spans="1:18" ht="17.100000000000001" customHeight="1" x14ac:dyDescent="0.3">
      <c r="A16" s="51" t="s">
        <v>179</v>
      </c>
      <c r="B16" s="20" t="s">
        <v>16</v>
      </c>
      <c r="C16" s="55">
        <v>6204</v>
      </c>
      <c r="D16" s="55">
        <v>5742</v>
      </c>
      <c r="E16" s="52">
        <v>0.92553191489361697</v>
      </c>
      <c r="F16" s="55">
        <v>4605</v>
      </c>
      <c r="G16" s="55">
        <v>3054</v>
      </c>
      <c r="H16" s="52">
        <v>0.49226305609284332</v>
      </c>
      <c r="I16" s="55">
        <v>2979</v>
      </c>
      <c r="J16" s="52">
        <v>0.480174081237911</v>
      </c>
      <c r="K16" s="55">
        <v>75</v>
      </c>
      <c r="L16" s="52">
        <v>1.2088974854932301E-2</v>
      </c>
      <c r="M16" s="55">
        <v>1137</v>
      </c>
      <c r="N16" s="52">
        <v>0.1832688588007737</v>
      </c>
      <c r="O16" s="55">
        <v>462</v>
      </c>
      <c r="P16" s="52">
        <v>7.4468085106382975E-2</v>
      </c>
      <c r="Q16" s="32" t="s">
        <v>180</v>
      </c>
      <c r="R16" s="23" t="s">
        <v>180</v>
      </c>
    </row>
    <row r="17" spans="1:18" ht="17.100000000000001" customHeight="1" x14ac:dyDescent="0.3">
      <c r="A17" s="51" t="s">
        <v>179</v>
      </c>
      <c r="B17" s="20" t="s">
        <v>17</v>
      </c>
      <c r="C17" s="55">
        <v>488</v>
      </c>
      <c r="D17" s="55" t="s">
        <v>180</v>
      </c>
      <c r="E17" s="52" t="s">
        <v>180</v>
      </c>
      <c r="F17" s="55">
        <v>346</v>
      </c>
      <c r="G17" s="55">
        <v>229</v>
      </c>
      <c r="H17" s="52">
        <v>0.46926229508196721</v>
      </c>
      <c r="I17" s="55" t="s">
        <v>180</v>
      </c>
      <c r="J17" s="52" t="s">
        <v>180</v>
      </c>
      <c r="K17" s="55" t="s">
        <v>180</v>
      </c>
      <c r="L17" s="52" t="s">
        <v>180</v>
      </c>
      <c r="M17" s="55" t="s">
        <v>180</v>
      </c>
      <c r="N17" s="52" t="s">
        <v>180</v>
      </c>
      <c r="O17" s="55" t="s">
        <v>180</v>
      </c>
      <c r="P17" s="52" t="s">
        <v>180</v>
      </c>
      <c r="Q17" s="32">
        <v>1</v>
      </c>
      <c r="R17" s="23" t="s">
        <v>181</v>
      </c>
    </row>
    <row r="18" spans="1:18" ht="17.100000000000001" customHeight="1" x14ac:dyDescent="0.3">
      <c r="A18" s="51" t="s">
        <v>179</v>
      </c>
      <c r="B18" s="20" t="s">
        <v>18</v>
      </c>
      <c r="C18" s="55">
        <v>36668</v>
      </c>
      <c r="D18" s="55">
        <v>30110</v>
      </c>
      <c r="E18" s="52">
        <v>0.82115195811061414</v>
      </c>
      <c r="F18" s="55">
        <v>24358</v>
      </c>
      <c r="G18" s="55">
        <v>17913</v>
      </c>
      <c r="H18" s="52">
        <v>0.48851859932366098</v>
      </c>
      <c r="I18" s="55">
        <v>17227</v>
      </c>
      <c r="J18" s="52">
        <v>0.46981018872041019</v>
      </c>
      <c r="K18" s="55">
        <v>686</v>
      </c>
      <c r="L18" s="52">
        <v>1.8708410603250791E-2</v>
      </c>
      <c r="M18" s="55">
        <v>5752</v>
      </c>
      <c r="N18" s="52">
        <v>0.15686702301734481</v>
      </c>
      <c r="O18" s="55">
        <v>6558</v>
      </c>
      <c r="P18" s="52">
        <v>0.17884804188938583</v>
      </c>
      <c r="Q18" s="32" t="s">
        <v>180</v>
      </c>
      <c r="R18" s="23" t="s">
        <v>180</v>
      </c>
    </row>
    <row r="19" spans="1:18" ht="17.100000000000001" customHeight="1" x14ac:dyDescent="0.3">
      <c r="A19" s="51" t="s">
        <v>179</v>
      </c>
      <c r="B19" s="20" t="s">
        <v>19</v>
      </c>
      <c r="C19" s="55">
        <v>4906</v>
      </c>
      <c r="D19" s="55">
        <v>4077</v>
      </c>
      <c r="E19" s="52">
        <v>0.8310232368528333</v>
      </c>
      <c r="F19" s="55">
        <v>3251</v>
      </c>
      <c r="G19" s="55">
        <v>2375</v>
      </c>
      <c r="H19" s="52">
        <v>0.48410110069302892</v>
      </c>
      <c r="I19" s="55">
        <v>2327</v>
      </c>
      <c r="J19" s="52">
        <v>0.47431716265796986</v>
      </c>
      <c r="K19" s="55">
        <v>48</v>
      </c>
      <c r="L19" s="52">
        <v>9.7839380350591108E-3</v>
      </c>
      <c r="M19" s="55">
        <v>826</v>
      </c>
      <c r="N19" s="52">
        <v>0.16836526701997553</v>
      </c>
      <c r="O19" s="55">
        <v>829</v>
      </c>
      <c r="P19" s="52">
        <v>0.16897676314716673</v>
      </c>
      <c r="Q19" s="32" t="s">
        <v>180</v>
      </c>
      <c r="R19" s="23" t="s">
        <v>180</v>
      </c>
    </row>
    <row r="20" spans="1:18" ht="17.100000000000001" customHeight="1" x14ac:dyDescent="0.3">
      <c r="A20" s="51" t="s">
        <v>179</v>
      </c>
      <c r="B20" s="20" t="s">
        <v>20</v>
      </c>
      <c r="C20" s="55">
        <v>2684</v>
      </c>
      <c r="D20" s="55">
        <v>2057</v>
      </c>
      <c r="E20" s="52">
        <v>0.76639344262295084</v>
      </c>
      <c r="F20" s="55">
        <v>1588</v>
      </c>
      <c r="G20" s="55">
        <v>1240</v>
      </c>
      <c r="H20" s="52">
        <v>0.46199701937406856</v>
      </c>
      <c r="I20" s="55">
        <v>1189</v>
      </c>
      <c r="J20" s="52">
        <v>0.44299552906110284</v>
      </c>
      <c r="K20" s="55">
        <v>51</v>
      </c>
      <c r="L20" s="52">
        <v>1.9001490312965722E-2</v>
      </c>
      <c r="M20" s="55">
        <v>469</v>
      </c>
      <c r="N20" s="52">
        <v>0.17473919523099851</v>
      </c>
      <c r="O20" s="55">
        <v>627</v>
      </c>
      <c r="P20" s="52">
        <v>0.23360655737704919</v>
      </c>
      <c r="Q20" s="32" t="s">
        <v>180</v>
      </c>
      <c r="R20" s="23" t="s">
        <v>180</v>
      </c>
    </row>
    <row r="21" spans="1:18" ht="17.100000000000001" customHeight="1" x14ac:dyDescent="0.3">
      <c r="A21" s="51" t="s">
        <v>179</v>
      </c>
      <c r="B21" s="20" t="s">
        <v>21</v>
      </c>
      <c r="C21" s="55">
        <v>586</v>
      </c>
      <c r="D21" s="55">
        <v>414</v>
      </c>
      <c r="E21" s="52">
        <v>0.70648464163822522</v>
      </c>
      <c r="F21" s="55">
        <v>285</v>
      </c>
      <c r="G21" s="55">
        <v>262</v>
      </c>
      <c r="H21" s="52">
        <v>0.44709897610921501</v>
      </c>
      <c r="I21" s="55">
        <v>262</v>
      </c>
      <c r="J21" s="52">
        <v>0.44709897610921501</v>
      </c>
      <c r="K21" s="55">
        <v>0</v>
      </c>
      <c r="L21" s="52">
        <v>0</v>
      </c>
      <c r="M21" s="55">
        <v>129</v>
      </c>
      <c r="N21" s="52">
        <v>0.22013651877133106</v>
      </c>
      <c r="O21" s="55">
        <v>172</v>
      </c>
      <c r="P21" s="52">
        <v>0.29351535836177473</v>
      </c>
      <c r="Q21" s="32" t="s">
        <v>180</v>
      </c>
      <c r="R21" s="23" t="s">
        <v>180</v>
      </c>
    </row>
    <row r="22" spans="1:18" ht="17.100000000000001" customHeight="1" x14ac:dyDescent="0.3">
      <c r="A22" s="51" t="s">
        <v>179</v>
      </c>
      <c r="B22" s="41" t="s">
        <v>22</v>
      </c>
      <c r="C22" s="55">
        <v>298092</v>
      </c>
      <c r="D22" s="55">
        <v>227623</v>
      </c>
      <c r="E22" s="52">
        <v>0.76359982824094574</v>
      </c>
      <c r="F22" s="55">
        <v>161567</v>
      </c>
      <c r="G22" s="55">
        <v>123206</v>
      </c>
      <c r="H22" s="52">
        <v>0.41331535230734134</v>
      </c>
      <c r="I22" s="55">
        <v>122969</v>
      </c>
      <c r="J22" s="52">
        <v>0.41252029574762156</v>
      </c>
      <c r="K22" s="55">
        <v>237</v>
      </c>
      <c r="L22" s="52">
        <v>7.9505655971981806E-4</v>
      </c>
      <c r="M22" s="55">
        <v>66056</v>
      </c>
      <c r="N22" s="52">
        <v>0.22159601733692955</v>
      </c>
      <c r="O22" s="55">
        <v>70469</v>
      </c>
      <c r="P22" s="52">
        <v>0.23640017175905426</v>
      </c>
      <c r="Q22" s="32" t="s">
        <v>180</v>
      </c>
      <c r="R22" s="23" t="s">
        <v>180</v>
      </c>
    </row>
    <row r="23" spans="1:18" ht="17.100000000000001" customHeight="1" x14ac:dyDescent="0.3">
      <c r="A23" s="51" t="s">
        <v>179</v>
      </c>
      <c r="B23" s="20" t="s">
        <v>23</v>
      </c>
      <c r="C23" s="55">
        <v>5619</v>
      </c>
      <c r="D23" s="55">
        <v>4273</v>
      </c>
      <c r="E23" s="52">
        <v>0.76045559708133115</v>
      </c>
      <c r="F23" s="55">
        <v>3109</v>
      </c>
      <c r="G23" s="55">
        <v>2288</v>
      </c>
      <c r="H23" s="52">
        <v>0.40718989143975798</v>
      </c>
      <c r="I23" s="55">
        <v>2224</v>
      </c>
      <c r="J23" s="52">
        <v>0.39579996440647802</v>
      </c>
      <c r="K23" s="55">
        <v>64</v>
      </c>
      <c r="L23" s="52">
        <v>1.1389927033279942E-2</v>
      </c>
      <c r="M23" s="55">
        <v>1164</v>
      </c>
      <c r="N23" s="52">
        <v>0.20715429791777895</v>
      </c>
      <c r="O23" s="55">
        <v>1346</v>
      </c>
      <c r="P23" s="52">
        <v>0.2395444029186688</v>
      </c>
      <c r="Q23" s="32" t="s">
        <v>180</v>
      </c>
      <c r="R23" s="23" t="s">
        <v>180</v>
      </c>
    </row>
    <row r="24" spans="1:18" ht="17.100000000000001" customHeight="1" x14ac:dyDescent="0.3">
      <c r="A24" s="51" t="s">
        <v>179</v>
      </c>
      <c r="B24" s="20" t="s">
        <v>24</v>
      </c>
      <c r="C24" s="55">
        <v>4723</v>
      </c>
      <c r="D24" s="55">
        <v>3498</v>
      </c>
      <c r="E24" s="52">
        <v>0.74063095490154562</v>
      </c>
      <c r="F24" s="55">
        <v>2271</v>
      </c>
      <c r="G24" s="55">
        <v>1397</v>
      </c>
      <c r="H24" s="52">
        <v>0.29578657632860472</v>
      </c>
      <c r="I24" s="55">
        <v>1385</v>
      </c>
      <c r="J24" s="52">
        <v>0.29324581833580349</v>
      </c>
      <c r="K24" s="55">
        <v>12</v>
      </c>
      <c r="L24" s="52">
        <v>2.5407579928011857E-3</v>
      </c>
      <c r="M24" s="55">
        <v>1227</v>
      </c>
      <c r="N24" s="52">
        <v>0.25979250476392124</v>
      </c>
      <c r="O24" s="55">
        <v>1225</v>
      </c>
      <c r="P24" s="52">
        <v>0.25936904509845438</v>
      </c>
      <c r="Q24" s="32" t="s">
        <v>180</v>
      </c>
      <c r="R24" s="23" t="s">
        <v>180</v>
      </c>
    </row>
    <row r="25" spans="1:18" ht="17.100000000000001" customHeight="1" x14ac:dyDescent="0.3">
      <c r="A25" s="51" t="s">
        <v>179</v>
      </c>
      <c r="B25" s="20" t="s">
        <v>25</v>
      </c>
      <c r="C25" s="55">
        <v>430</v>
      </c>
      <c r="D25" s="55">
        <v>344</v>
      </c>
      <c r="E25" s="52">
        <v>0.8</v>
      </c>
      <c r="F25" s="55">
        <v>264</v>
      </c>
      <c r="G25" s="55">
        <v>205</v>
      </c>
      <c r="H25" s="52">
        <v>0.47674418604651164</v>
      </c>
      <c r="I25" s="55" t="s">
        <v>180</v>
      </c>
      <c r="J25" s="52" t="s">
        <v>180</v>
      </c>
      <c r="K25" s="55" t="s">
        <v>180</v>
      </c>
      <c r="L25" s="52" t="s">
        <v>180</v>
      </c>
      <c r="M25" s="55">
        <v>80</v>
      </c>
      <c r="N25" s="52">
        <v>0.18604651162790697</v>
      </c>
      <c r="O25" s="55">
        <v>86</v>
      </c>
      <c r="P25" s="52">
        <v>0.2</v>
      </c>
      <c r="Q25" s="32">
        <v>1</v>
      </c>
      <c r="R25" s="23" t="s">
        <v>181</v>
      </c>
    </row>
    <row r="26" spans="1:18" ht="17.100000000000001" customHeight="1" x14ac:dyDescent="0.3">
      <c r="A26" s="51" t="s">
        <v>179</v>
      </c>
      <c r="B26" s="20" t="s">
        <v>26</v>
      </c>
      <c r="C26" s="55">
        <v>3109</v>
      </c>
      <c r="D26" s="55">
        <v>2335</v>
      </c>
      <c r="E26" s="52">
        <v>0.75104535220328084</v>
      </c>
      <c r="F26" s="55">
        <v>1736</v>
      </c>
      <c r="G26" s="55">
        <v>1375</v>
      </c>
      <c r="H26" s="52">
        <v>0.44226439369572212</v>
      </c>
      <c r="I26" s="55">
        <v>1359</v>
      </c>
      <c r="J26" s="52">
        <v>0.43711804438726276</v>
      </c>
      <c r="K26" s="55">
        <v>16</v>
      </c>
      <c r="L26" s="52">
        <v>5.1463493084593116E-3</v>
      </c>
      <c r="M26" s="55">
        <v>599</v>
      </c>
      <c r="N26" s="52">
        <v>0.19266645223544548</v>
      </c>
      <c r="O26" s="55">
        <v>774</v>
      </c>
      <c r="P26" s="52">
        <v>0.24895464779671919</v>
      </c>
      <c r="Q26" s="32" t="s">
        <v>180</v>
      </c>
      <c r="R26" s="23" t="s">
        <v>180</v>
      </c>
    </row>
    <row r="27" spans="1:18" ht="17.100000000000001" customHeight="1" x14ac:dyDescent="0.3">
      <c r="A27" s="51" t="s">
        <v>179</v>
      </c>
      <c r="B27" s="20" t="s">
        <v>27</v>
      </c>
      <c r="C27" s="55">
        <v>9204</v>
      </c>
      <c r="D27" s="55">
        <v>6612</v>
      </c>
      <c r="E27" s="52">
        <v>0.71838331160365054</v>
      </c>
      <c r="F27" s="55">
        <v>5302</v>
      </c>
      <c r="G27" s="55">
        <v>4269</v>
      </c>
      <c r="H27" s="52">
        <v>0.46382007822685789</v>
      </c>
      <c r="I27" s="55">
        <v>4132</v>
      </c>
      <c r="J27" s="52">
        <v>0.44893524554541503</v>
      </c>
      <c r="K27" s="55">
        <v>137</v>
      </c>
      <c r="L27" s="52">
        <v>1.4884832681442851E-2</v>
      </c>
      <c r="M27" s="55">
        <v>1310</v>
      </c>
      <c r="N27" s="52">
        <v>0.14232942199043894</v>
      </c>
      <c r="O27" s="55">
        <v>2592</v>
      </c>
      <c r="P27" s="52">
        <v>0.2816166883963494</v>
      </c>
      <c r="Q27" s="32" t="s">
        <v>180</v>
      </c>
      <c r="R27" s="23" t="s">
        <v>180</v>
      </c>
    </row>
    <row r="28" spans="1:18" ht="17.100000000000001" customHeight="1" x14ac:dyDescent="0.3">
      <c r="A28" s="51" t="s">
        <v>179</v>
      </c>
      <c r="B28" s="20" t="s">
        <v>28</v>
      </c>
      <c r="C28" s="55">
        <v>153</v>
      </c>
      <c r="D28" s="55">
        <v>130</v>
      </c>
      <c r="E28" s="52">
        <v>0.84967320261437906</v>
      </c>
      <c r="F28" s="55">
        <v>96</v>
      </c>
      <c r="G28" s="55">
        <v>48</v>
      </c>
      <c r="H28" s="52">
        <v>0.31372549019607843</v>
      </c>
      <c r="I28" s="55">
        <v>40</v>
      </c>
      <c r="J28" s="52">
        <v>0.26143790849673204</v>
      </c>
      <c r="K28" s="55">
        <v>8</v>
      </c>
      <c r="L28" s="52">
        <v>5.2287581699346407E-2</v>
      </c>
      <c r="M28" s="55">
        <v>34</v>
      </c>
      <c r="N28" s="52">
        <v>0.22222222222222221</v>
      </c>
      <c r="O28" s="55">
        <v>23</v>
      </c>
      <c r="P28" s="52">
        <v>0.15032679738562091</v>
      </c>
      <c r="Q28" s="32" t="s">
        <v>180</v>
      </c>
      <c r="R28" s="23" t="s">
        <v>180</v>
      </c>
    </row>
    <row r="29" spans="1:18" ht="17.100000000000001" customHeight="1" x14ac:dyDescent="0.3">
      <c r="A29" s="51" t="s">
        <v>179</v>
      </c>
      <c r="B29" s="20" t="s">
        <v>29</v>
      </c>
      <c r="C29" s="55">
        <v>319</v>
      </c>
      <c r="D29" s="55">
        <v>258</v>
      </c>
      <c r="E29" s="52">
        <v>0.80877742946708464</v>
      </c>
      <c r="F29" s="55">
        <v>195</v>
      </c>
      <c r="G29" s="55">
        <v>114</v>
      </c>
      <c r="H29" s="52">
        <v>0.35736677115987459</v>
      </c>
      <c r="I29" s="55">
        <v>114</v>
      </c>
      <c r="J29" s="52">
        <v>0.35736677115987459</v>
      </c>
      <c r="K29" s="55">
        <v>0</v>
      </c>
      <c r="L29" s="52">
        <v>0</v>
      </c>
      <c r="M29" s="55">
        <v>63</v>
      </c>
      <c r="N29" s="52">
        <v>0.19749216300940439</v>
      </c>
      <c r="O29" s="55">
        <v>61</v>
      </c>
      <c r="P29" s="52">
        <v>0.19122257053291536</v>
      </c>
      <c r="Q29" s="32" t="s">
        <v>180</v>
      </c>
      <c r="R29" s="23" t="s">
        <v>180</v>
      </c>
    </row>
    <row r="30" spans="1:18" ht="17.100000000000001" customHeight="1" x14ac:dyDescent="0.3">
      <c r="A30" s="51" t="s">
        <v>179</v>
      </c>
      <c r="B30" s="20" t="s">
        <v>30</v>
      </c>
      <c r="C30" s="55">
        <v>14946</v>
      </c>
      <c r="D30" s="55">
        <v>9942</v>
      </c>
      <c r="E30" s="52">
        <v>0.665194700923324</v>
      </c>
      <c r="F30" s="55">
        <v>7775</v>
      </c>
      <c r="G30" s="55">
        <v>5032</v>
      </c>
      <c r="H30" s="52">
        <v>0.33667871002274857</v>
      </c>
      <c r="I30" s="55">
        <v>4718</v>
      </c>
      <c r="J30" s="52">
        <v>0.31566974441322093</v>
      </c>
      <c r="K30" s="55">
        <v>314</v>
      </c>
      <c r="L30" s="52">
        <v>2.1008965609527634E-2</v>
      </c>
      <c r="M30" s="55">
        <v>2167</v>
      </c>
      <c r="N30" s="52">
        <v>0.144988625719256</v>
      </c>
      <c r="O30" s="55">
        <v>5004</v>
      </c>
      <c r="P30" s="52">
        <v>0.33480529907667606</v>
      </c>
      <c r="Q30" s="32" t="s">
        <v>180</v>
      </c>
      <c r="R30" s="23" t="s">
        <v>180</v>
      </c>
    </row>
    <row r="31" spans="1:18" ht="17.100000000000001" customHeight="1" x14ac:dyDescent="0.3">
      <c r="A31" s="51" t="s">
        <v>179</v>
      </c>
      <c r="B31" s="20" t="s">
        <v>31</v>
      </c>
      <c r="C31" s="55">
        <v>3052</v>
      </c>
      <c r="D31" s="55">
        <v>1780</v>
      </c>
      <c r="E31" s="52">
        <v>0.58322411533420704</v>
      </c>
      <c r="F31" s="55">
        <v>1202</v>
      </c>
      <c r="G31" s="55">
        <v>970</v>
      </c>
      <c r="H31" s="52">
        <v>0.31782437745740499</v>
      </c>
      <c r="I31" s="55">
        <v>950</v>
      </c>
      <c r="J31" s="52">
        <v>0.31127129750982963</v>
      </c>
      <c r="K31" s="55">
        <v>20</v>
      </c>
      <c r="L31" s="52">
        <v>6.55307994757536E-3</v>
      </c>
      <c r="M31" s="55">
        <v>578</v>
      </c>
      <c r="N31" s="52">
        <v>0.18938401048492792</v>
      </c>
      <c r="O31" s="55">
        <v>1272</v>
      </c>
      <c r="P31" s="52">
        <v>0.41677588466579291</v>
      </c>
      <c r="Q31" s="32" t="s">
        <v>180</v>
      </c>
      <c r="R31" s="23" t="s">
        <v>180</v>
      </c>
    </row>
    <row r="32" spans="1:18" ht="17.100000000000001" customHeight="1" x14ac:dyDescent="0.3">
      <c r="A32" s="51" t="s">
        <v>179</v>
      </c>
      <c r="B32" s="20" t="s">
        <v>32</v>
      </c>
      <c r="C32" s="55">
        <v>2578</v>
      </c>
      <c r="D32" s="55">
        <v>1846</v>
      </c>
      <c r="E32" s="52">
        <v>0.71605896043444528</v>
      </c>
      <c r="F32" s="55">
        <v>1420</v>
      </c>
      <c r="G32" s="55">
        <v>1325</v>
      </c>
      <c r="H32" s="52">
        <v>0.51396431342125681</v>
      </c>
      <c r="I32" s="55">
        <v>1317</v>
      </c>
      <c r="J32" s="52">
        <v>0.51086113266097755</v>
      </c>
      <c r="K32" s="55">
        <v>8</v>
      </c>
      <c r="L32" s="52">
        <v>3.1031807602792862E-3</v>
      </c>
      <c r="M32" s="55">
        <v>426</v>
      </c>
      <c r="N32" s="52">
        <v>0.165244375484872</v>
      </c>
      <c r="O32" s="55">
        <v>732</v>
      </c>
      <c r="P32" s="52">
        <v>0.28394103956555472</v>
      </c>
      <c r="Q32" s="32" t="s">
        <v>180</v>
      </c>
      <c r="R32" s="23" t="s">
        <v>180</v>
      </c>
    </row>
    <row r="33" spans="1:18" ht="17.100000000000001" customHeight="1" x14ac:dyDescent="0.3">
      <c r="A33" s="51" t="s">
        <v>179</v>
      </c>
      <c r="B33" s="20" t="s">
        <v>33</v>
      </c>
      <c r="C33" s="55">
        <v>69093</v>
      </c>
      <c r="D33" s="55">
        <v>51869</v>
      </c>
      <c r="E33" s="52">
        <v>0.75071280737556623</v>
      </c>
      <c r="F33" s="55">
        <v>37686</v>
      </c>
      <c r="G33" s="55">
        <v>28886</v>
      </c>
      <c r="H33" s="52">
        <v>0.41807418986004369</v>
      </c>
      <c r="I33" s="55">
        <v>28627</v>
      </c>
      <c r="J33" s="52">
        <v>0.41432561909310639</v>
      </c>
      <c r="K33" s="55">
        <v>259</v>
      </c>
      <c r="L33" s="52">
        <v>3.7485707669373163E-3</v>
      </c>
      <c r="M33" s="55">
        <v>14183</v>
      </c>
      <c r="N33" s="52">
        <v>0.20527405091688014</v>
      </c>
      <c r="O33" s="55">
        <v>17224</v>
      </c>
      <c r="P33" s="52">
        <v>0.24928719262443375</v>
      </c>
      <c r="Q33" s="32" t="s">
        <v>180</v>
      </c>
      <c r="R33" s="23" t="s">
        <v>180</v>
      </c>
    </row>
    <row r="34" spans="1:18" ht="17.100000000000001" customHeight="1" x14ac:dyDescent="0.3">
      <c r="A34" s="51" t="s">
        <v>179</v>
      </c>
      <c r="B34" s="20" t="s">
        <v>34</v>
      </c>
      <c r="C34" s="55">
        <v>5748</v>
      </c>
      <c r="D34" s="55">
        <v>4583</v>
      </c>
      <c r="E34" s="52">
        <v>0.79732080723729992</v>
      </c>
      <c r="F34" s="55">
        <v>3505</v>
      </c>
      <c r="G34" s="55">
        <v>2865</v>
      </c>
      <c r="H34" s="52">
        <v>0.49843423799582465</v>
      </c>
      <c r="I34" s="55">
        <v>2814</v>
      </c>
      <c r="J34" s="52">
        <v>0.48956158663883087</v>
      </c>
      <c r="K34" s="55">
        <v>51</v>
      </c>
      <c r="L34" s="52">
        <v>8.8726513569937372E-3</v>
      </c>
      <c r="M34" s="55">
        <v>1078</v>
      </c>
      <c r="N34" s="52">
        <v>0.18754349338900486</v>
      </c>
      <c r="O34" s="55">
        <v>1165</v>
      </c>
      <c r="P34" s="52">
        <v>0.20267919276270008</v>
      </c>
      <c r="Q34" s="32" t="s">
        <v>180</v>
      </c>
      <c r="R34" s="23" t="s">
        <v>180</v>
      </c>
    </row>
    <row r="35" spans="1:18" ht="17.100000000000001" customHeight="1" x14ac:dyDescent="0.3">
      <c r="A35" s="51" t="s">
        <v>179</v>
      </c>
      <c r="B35" s="20" t="s">
        <v>35</v>
      </c>
      <c r="C35" s="55">
        <v>394</v>
      </c>
      <c r="D35" s="55">
        <v>309</v>
      </c>
      <c r="E35" s="52">
        <v>0.78426395939086291</v>
      </c>
      <c r="F35" s="55">
        <v>232</v>
      </c>
      <c r="G35" s="55">
        <v>179</v>
      </c>
      <c r="H35" s="52">
        <v>0.45431472081218272</v>
      </c>
      <c r="I35" s="55">
        <v>179</v>
      </c>
      <c r="J35" s="52">
        <v>0.45431472081218272</v>
      </c>
      <c r="K35" s="55">
        <v>0</v>
      </c>
      <c r="L35" s="52">
        <v>0</v>
      </c>
      <c r="M35" s="55">
        <v>77</v>
      </c>
      <c r="N35" s="52">
        <v>0.19543147208121828</v>
      </c>
      <c r="O35" s="55">
        <v>85</v>
      </c>
      <c r="P35" s="52">
        <v>0.21573604060913706</v>
      </c>
      <c r="Q35" s="32" t="s">
        <v>180</v>
      </c>
      <c r="R35" s="23" t="s">
        <v>180</v>
      </c>
    </row>
    <row r="36" spans="1:18" ht="17.100000000000001" customHeight="1" x14ac:dyDescent="0.3">
      <c r="A36" s="51" t="s">
        <v>179</v>
      </c>
      <c r="B36" s="20" t="s">
        <v>36</v>
      </c>
      <c r="C36" s="55">
        <v>66963</v>
      </c>
      <c r="D36" s="55">
        <v>58845</v>
      </c>
      <c r="E36" s="52">
        <v>0.87876887236234935</v>
      </c>
      <c r="F36" s="55">
        <v>43418</v>
      </c>
      <c r="G36" s="55">
        <v>32600</v>
      </c>
      <c r="H36" s="52">
        <v>0.48683601391813391</v>
      </c>
      <c r="I36" s="55">
        <v>32163</v>
      </c>
      <c r="J36" s="52">
        <v>0.48031002195242151</v>
      </c>
      <c r="K36" s="55">
        <v>437</v>
      </c>
      <c r="L36" s="52">
        <v>6.5259919657124086E-3</v>
      </c>
      <c r="M36" s="55">
        <v>15427</v>
      </c>
      <c r="N36" s="52">
        <v>0.23038095664770097</v>
      </c>
      <c r="O36" s="55">
        <v>8118</v>
      </c>
      <c r="P36" s="52">
        <v>0.12123112763765065</v>
      </c>
      <c r="Q36" s="32" t="s">
        <v>180</v>
      </c>
      <c r="R36" s="23" t="s">
        <v>180</v>
      </c>
    </row>
    <row r="37" spans="1:18" ht="17.100000000000001" customHeight="1" x14ac:dyDescent="0.3">
      <c r="A37" s="51" t="s">
        <v>179</v>
      </c>
      <c r="B37" s="20" t="s">
        <v>37</v>
      </c>
      <c r="C37" s="55">
        <v>34787</v>
      </c>
      <c r="D37" s="55">
        <v>26879</v>
      </c>
      <c r="E37" s="52">
        <v>0.77267369994538193</v>
      </c>
      <c r="F37" s="55">
        <v>19288</v>
      </c>
      <c r="G37" s="55">
        <v>16155</v>
      </c>
      <c r="H37" s="52">
        <v>0.46439761980050021</v>
      </c>
      <c r="I37" s="55">
        <v>15973</v>
      </c>
      <c r="J37" s="52">
        <v>0.45916578032023458</v>
      </c>
      <c r="K37" s="55">
        <v>182</v>
      </c>
      <c r="L37" s="52">
        <v>5.2318394802656166E-3</v>
      </c>
      <c r="M37" s="55">
        <v>7591</v>
      </c>
      <c r="N37" s="52">
        <v>0.21821370052030931</v>
      </c>
      <c r="O37" s="55">
        <v>7908</v>
      </c>
      <c r="P37" s="52">
        <v>0.2273263000546181</v>
      </c>
      <c r="Q37" s="32" t="s">
        <v>180</v>
      </c>
      <c r="R37" s="23" t="s">
        <v>180</v>
      </c>
    </row>
    <row r="38" spans="1:18" ht="17.100000000000001" customHeight="1" x14ac:dyDescent="0.3">
      <c r="A38" s="51" t="s">
        <v>179</v>
      </c>
      <c r="B38" s="20" t="s">
        <v>38</v>
      </c>
      <c r="C38" s="55">
        <v>1361</v>
      </c>
      <c r="D38" s="55">
        <v>961</v>
      </c>
      <c r="E38" s="52">
        <v>0.70609845701689933</v>
      </c>
      <c r="F38" s="55">
        <v>690</v>
      </c>
      <c r="G38" s="55">
        <v>560</v>
      </c>
      <c r="H38" s="52">
        <v>0.41146216017634091</v>
      </c>
      <c r="I38" s="55">
        <v>529</v>
      </c>
      <c r="J38" s="52">
        <v>0.3886847905951506</v>
      </c>
      <c r="K38" s="55">
        <v>31</v>
      </c>
      <c r="L38" s="52">
        <v>2.2777369581190303E-2</v>
      </c>
      <c r="M38" s="55">
        <v>271</v>
      </c>
      <c r="N38" s="52">
        <v>0.19911829537105069</v>
      </c>
      <c r="O38" s="55">
        <v>400</v>
      </c>
      <c r="P38" s="52">
        <v>0.29390154298310067</v>
      </c>
      <c r="Q38" s="32" t="s">
        <v>180</v>
      </c>
      <c r="R38" s="23" t="s">
        <v>180</v>
      </c>
    </row>
    <row r="39" spans="1:18" ht="17.100000000000001" customHeight="1" x14ac:dyDescent="0.3">
      <c r="A39" s="51" t="s">
        <v>179</v>
      </c>
      <c r="B39" s="41" t="s">
        <v>39</v>
      </c>
      <c r="C39" s="55">
        <v>62320</v>
      </c>
      <c r="D39" s="55">
        <v>47928</v>
      </c>
      <c r="E39" s="52">
        <v>0.76906290115532738</v>
      </c>
      <c r="F39" s="55">
        <v>36666</v>
      </c>
      <c r="G39" s="55">
        <v>32288</v>
      </c>
      <c r="H39" s="52">
        <v>0.51810012836970476</v>
      </c>
      <c r="I39" s="55">
        <v>32007</v>
      </c>
      <c r="J39" s="52">
        <v>0.5135911424903723</v>
      </c>
      <c r="K39" s="55">
        <v>281</v>
      </c>
      <c r="L39" s="52">
        <v>4.5089858793324776E-3</v>
      </c>
      <c r="M39" s="55">
        <v>11262</v>
      </c>
      <c r="N39" s="52">
        <v>0.18071245186136073</v>
      </c>
      <c r="O39" s="55">
        <v>14392</v>
      </c>
      <c r="P39" s="52">
        <v>0.23093709884467264</v>
      </c>
      <c r="Q39" s="32" t="s">
        <v>180</v>
      </c>
      <c r="R39" s="23" t="s">
        <v>180</v>
      </c>
    </row>
    <row r="40" spans="1:18" ht="17.100000000000001" customHeight="1" x14ac:dyDescent="0.3">
      <c r="A40" s="51" t="s">
        <v>179</v>
      </c>
      <c r="B40" s="20" t="s">
        <v>40</v>
      </c>
      <c r="C40" s="55">
        <v>63423</v>
      </c>
      <c r="D40" s="55">
        <v>53097</v>
      </c>
      <c r="E40" s="52">
        <v>0.83718840168393172</v>
      </c>
      <c r="F40" s="55">
        <v>38506</v>
      </c>
      <c r="G40" s="55">
        <v>28439</v>
      </c>
      <c r="H40" s="52">
        <v>0.44840199927471108</v>
      </c>
      <c r="I40" s="55">
        <v>28150</v>
      </c>
      <c r="J40" s="52">
        <v>0.44384529271715306</v>
      </c>
      <c r="K40" s="55">
        <v>289</v>
      </c>
      <c r="L40" s="52">
        <v>4.5567065575579839E-3</v>
      </c>
      <c r="M40" s="55">
        <v>14591</v>
      </c>
      <c r="N40" s="52">
        <v>0.23005849612916449</v>
      </c>
      <c r="O40" s="55">
        <v>10326</v>
      </c>
      <c r="P40" s="52">
        <v>0.16281159831606831</v>
      </c>
      <c r="Q40" s="32" t="s">
        <v>180</v>
      </c>
      <c r="R40" s="23" t="s">
        <v>180</v>
      </c>
    </row>
    <row r="41" spans="1:18" ht="17.100000000000001" customHeight="1" x14ac:dyDescent="0.3">
      <c r="A41" s="51" t="s">
        <v>179</v>
      </c>
      <c r="B41" s="41" t="s">
        <v>41</v>
      </c>
      <c r="C41" s="55">
        <v>18028</v>
      </c>
      <c r="D41" s="55">
        <v>15423</v>
      </c>
      <c r="E41" s="52">
        <v>0.85550255158642108</v>
      </c>
      <c r="F41" s="55">
        <v>10819</v>
      </c>
      <c r="G41" s="55">
        <v>6634</v>
      </c>
      <c r="H41" s="52">
        <v>0.36798313734191257</v>
      </c>
      <c r="I41" s="55">
        <v>6546</v>
      </c>
      <c r="J41" s="52">
        <v>0.36310184157976483</v>
      </c>
      <c r="K41" s="55">
        <v>88</v>
      </c>
      <c r="L41" s="52">
        <v>4.8812957621477701E-3</v>
      </c>
      <c r="M41" s="55">
        <v>4604</v>
      </c>
      <c r="N41" s="52">
        <v>0.25538051919236743</v>
      </c>
      <c r="O41" s="55">
        <v>2605</v>
      </c>
      <c r="P41" s="52">
        <v>0.14449744841357887</v>
      </c>
      <c r="Q41" s="32" t="s">
        <v>180</v>
      </c>
      <c r="R41" s="23" t="s">
        <v>180</v>
      </c>
    </row>
    <row r="42" spans="1:18" ht="17.100000000000001" customHeight="1" x14ac:dyDescent="0.3">
      <c r="A42" s="51" t="s">
        <v>179</v>
      </c>
      <c r="B42" s="41" t="s">
        <v>42</v>
      </c>
      <c r="C42" s="55">
        <v>23207</v>
      </c>
      <c r="D42" s="55">
        <v>19220</v>
      </c>
      <c r="E42" s="52">
        <v>0.82819838841728788</v>
      </c>
      <c r="F42" s="55">
        <v>14605</v>
      </c>
      <c r="G42" s="55">
        <v>10872</v>
      </c>
      <c r="H42" s="52">
        <v>0.46847933813073639</v>
      </c>
      <c r="I42" s="55">
        <v>10476</v>
      </c>
      <c r="J42" s="52">
        <v>0.45141552117895462</v>
      </c>
      <c r="K42" s="55">
        <v>396</v>
      </c>
      <c r="L42" s="52">
        <v>1.7063816951781791E-2</v>
      </c>
      <c r="M42" s="55">
        <v>4615</v>
      </c>
      <c r="N42" s="52">
        <v>0.19886241220321454</v>
      </c>
      <c r="O42" s="55">
        <v>3987</v>
      </c>
      <c r="P42" s="52">
        <v>0.17180161158271212</v>
      </c>
      <c r="Q42" s="32" t="s">
        <v>180</v>
      </c>
      <c r="R42" s="23" t="s">
        <v>180</v>
      </c>
    </row>
    <row r="43" spans="1:18" ht="17.100000000000001" customHeight="1" x14ac:dyDescent="0.3">
      <c r="A43" s="51" t="s">
        <v>179</v>
      </c>
      <c r="B43" s="41" t="s">
        <v>43</v>
      </c>
      <c r="C43" s="55">
        <v>4964</v>
      </c>
      <c r="D43" s="55">
        <v>4055</v>
      </c>
      <c r="E43" s="52">
        <v>0.81688154713940375</v>
      </c>
      <c r="F43" s="55">
        <v>3041</v>
      </c>
      <c r="G43" s="55">
        <v>2233</v>
      </c>
      <c r="H43" s="52">
        <v>0.44983883964544724</v>
      </c>
      <c r="I43" s="55">
        <v>2207</v>
      </c>
      <c r="J43" s="52">
        <v>0.44460112812248187</v>
      </c>
      <c r="K43" s="55">
        <v>26</v>
      </c>
      <c r="L43" s="52">
        <v>5.2377115229653506E-3</v>
      </c>
      <c r="M43" s="55">
        <v>1014</v>
      </c>
      <c r="N43" s="52">
        <v>0.20427074939564868</v>
      </c>
      <c r="O43" s="55">
        <v>909</v>
      </c>
      <c r="P43" s="52">
        <v>0.1831184528605963</v>
      </c>
      <c r="Q43" s="32" t="s">
        <v>180</v>
      </c>
      <c r="R43" s="23" t="s">
        <v>180</v>
      </c>
    </row>
    <row r="44" spans="1:18" ht="17.100000000000001" customHeight="1" x14ac:dyDescent="0.3">
      <c r="A44" s="51" t="s">
        <v>179</v>
      </c>
      <c r="B44" s="20" t="s">
        <v>44</v>
      </c>
      <c r="C44" s="55">
        <v>12610</v>
      </c>
      <c r="D44" s="55">
        <v>7263</v>
      </c>
      <c r="E44" s="52">
        <v>0.57597145122918314</v>
      </c>
      <c r="F44" s="55">
        <v>4035</v>
      </c>
      <c r="G44" s="55">
        <v>3444</v>
      </c>
      <c r="H44" s="52">
        <v>0.27311657414750196</v>
      </c>
      <c r="I44" s="55">
        <v>3395</v>
      </c>
      <c r="J44" s="52">
        <v>0.26923076923076922</v>
      </c>
      <c r="K44" s="55">
        <v>49</v>
      </c>
      <c r="L44" s="52">
        <v>3.8858049167327519E-3</v>
      </c>
      <c r="M44" s="55">
        <v>3228</v>
      </c>
      <c r="N44" s="52">
        <v>0.25598731165741473</v>
      </c>
      <c r="O44" s="55">
        <v>5347</v>
      </c>
      <c r="P44" s="52">
        <v>0.4240285487708168</v>
      </c>
      <c r="Q44" s="32" t="s">
        <v>180</v>
      </c>
      <c r="R44" s="23" t="s">
        <v>180</v>
      </c>
    </row>
    <row r="45" spans="1:18" ht="17.100000000000001" customHeight="1" x14ac:dyDescent="0.3">
      <c r="A45" s="51" t="s">
        <v>179</v>
      </c>
      <c r="B45" s="41" t="s">
        <v>45</v>
      </c>
      <c r="C45" s="55">
        <v>12239</v>
      </c>
      <c r="D45" s="55">
        <v>7868</v>
      </c>
      <c r="E45" s="52">
        <v>0.64286297900155243</v>
      </c>
      <c r="F45" s="55">
        <v>5469</v>
      </c>
      <c r="G45" s="55">
        <v>4125</v>
      </c>
      <c r="H45" s="52">
        <v>0.33703733965193233</v>
      </c>
      <c r="I45" s="55">
        <v>3841</v>
      </c>
      <c r="J45" s="52">
        <v>0.31383282947953262</v>
      </c>
      <c r="K45" s="55">
        <v>284</v>
      </c>
      <c r="L45" s="52">
        <v>2.3204510172399707E-2</v>
      </c>
      <c r="M45" s="55">
        <v>2399</v>
      </c>
      <c r="N45" s="52">
        <v>0.19601274613939049</v>
      </c>
      <c r="O45" s="55">
        <v>4371</v>
      </c>
      <c r="P45" s="52">
        <v>0.35713702099844757</v>
      </c>
      <c r="Q45" s="32" t="s">
        <v>180</v>
      </c>
      <c r="R45" s="23" t="s">
        <v>180</v>
      </c>
    </row>
    <row r="46" spans="1:18" ht="17.100000000000001" customHeight="1" x14ac:dyDescent="0.3">
      <c r="A46" s="51" t="s">
        <v>179</v>
      </c>
      <c r="B46" s="20" t="s">
        <v>46</v>
      </c>
      <c r="C46" s="55">
        <v>32132</v>
      </c>
      <c r="D46" s="55">
        <v>25516</v>
      </c>
      <c r="E46" s="52">
        <v>0.7940993402215859</v>
      </c>
      <c r="F46" s="55">
        <v>17326</v>
      </c>
      <c r="G46" s="55">
        <v>10881</v>
      </c>
      <c r="H46" s="52">
        <v>0.33863438316942612</v>
      </c>
      <c r="I46" s="55">
        <v>10704</v>
      </c>
      <c r="J46" s="52">
        <v>0.33312585584464088</v>
      </c>
      <c r="K46" s="55">
        <v>177</v>
      </c>
      <c r="L46" s="52">
        <v>5.5085273247852612E-3</v>
      </c>
      <c r="M46" s="55">
        <v>8190</v>
      </c>
      <c r="N46" s="52">
        <v>0.25488609485870783</v>
      </c>
      <c r="O46" s="55">
        <v>6616</v>
      </c>
      <c r="P46" s="52">
        <v>0.20590065977841404</v>
      </c>
      <c r="Q46" s="32" t="s">
        <v>180</v>
      </c>
      <c r="R46" s="23" t="s">
        <v>180</v>
      </c>
    </row>
    <row r="47" spans="1:18" ht="17.100000000000001" customHeight="1" x14ac:dyDescent="0.3">
      <c r="A47" s="51" t="s">
        <v>179</v>
      </c>
      <c r="B47" s="20" t="s">
        <v>47</v>
      </c>
      <c r="C47" s="55">
        <v>5098</v>
      </c>
      <c r="D47" s="55">
        <v>3733</v>
      </c>
      <c r="E47" s="52">
        <v>0.73224794036877205</v>
      </c>
      <c r="F47" s="55">
        <v>2609</v>
      </c>
      <c r="G47" s="55">
        <v>1920</v>
      </c>
      <c r="H47" s="52">
        <v>0.37661828167908984</v>
      </c>
      <c r="I47" s="55">
        <v>1853</v>
      </c>
      <c r="J47" s="52">
        <v>0.36347587289132993</v>
      </c>
      <c r="K47" s="55">
        <v>67</v>
      </c>
      <c r="L47" s="52">
        <v>1.3142408787759905E-2</v>
      </c>
      <c r="M47" s="55">
        <v>1124</v>
      </c>
      <c r="N47" s="52">
        <v>0.22047861906630051</v>
      </c>
      <c r="O47" s="55">
        <v>1365</v>
      </c>
      <c r="P47" s="52">
        <v>0.26775205963122795</v>
      </c>
      <c r="Q47" s="32" t="s">
        <v>180</v>
      </c>
      <c r="R47" s="23" t="s">
        <v>180</v>
      </c>
    </row>
    <row r="48" spans="1:18" ht="17.100000000000001" customHeight="1" x14ac:dyDescent="0.3">
      <c r="A48" s="51" t="s">
        <v>179</v>
      </c>
      <c r="B48" s="20" t="s">
        <v>48</v>
      </c>
      <c r="C48" s="55">
        <v>3485</v>
      </c>
      <c r="D48" s="55">
        <v>2717</v>
      </c>
      <c r="E48" s="52">
        <v>0.77962697274031567</v>
      </c>
      <c r="F48" s="55">
        <v>2133</v>
      </c>
      <c r="G48" s="55">
        <v>1839</v>
      </c>
      <c r="H48" s="52">
        <v>0.52769010043041609</v>
      </c>
      <c r="I48" s="55">
        <v>1756</v>
      </c>
      <c r="J48" s="52">
        <v>0.50387374461979917</v>
      </c>
      <c r="K48" s="55">
        <v>83</v>
      </c>
      <c r="L48" s="52">
        <v>2.3816355810616929E-2</v>
      </c>
      <c r="M48" s="55">
        <v>584</v>
      </c>
      <c r="N48" s="52">
        <v>0.16757532281205165</v>
      </c>
      <c r="O48" s="55">
        <v>768</v>
      </c>
      <c r="P48" s="52">
        <v>0.22037302725968436</v>
      </c>
      <c r="Q48" s="32" t="s">
        <v>180</v>
      </c>
      <c r="R48" s="23" t="s">
        <v>180</v>
      </c>
    </row>
    <row r="49" spans="1:18" ht="17.100000000000001" customHeight="1" x14ac:dyDescent="0.3">
      <c r="A49" s="51" t="s">
        <v>179</v>
      </c>
      <c r="B49" s="20" t="s">
        <v>49</v>
      </c>
      <c r="C49" s="55">
        <v>36</v>
      </c>
      <c r="D49" s="55" t="s">
        <v>180</v>
      </c>
      <c r="E49" s="52" t="s">
        <v>180</v>
      </c>
      <c r="F49" s="55">
        <v>25</v>
      </c>
      <c r="G49" s="55">
        <v>11</v>
      </c>
      <c r="H49" s="52">
        <v>0.30555555555555558</v>
      </c>
      <c r="I49" s="55">
        <v>11</v>
      </c>
      <c r="J49" s="52">
        <v>0.30555555555555558</v>
      </c>
      <c r="K49" s="55">
        <v>0</v>
      </c>
      <c r="L49" s="52">
        <v>0</v>
      </c>
      <c r="M49" s="55" t="s">
        <v>180</v>
      </c>
      <c r="N49" s="52" t="s">
        <v>180</v>
      </c>
      <c r="O49" s="55" t="s">
        <v>180</v>
      </c>
      <c r="P49" s="52" t="s">
        <v>180</v>
      </c>
      <c r="Q49" s="32">
        <v>1</v>
      </c>
      <c r="R49" s="23" t="s">
        <v>181</v>
      </c>
    </row>
    <row r="50" spans="1:18" ht="17.100000000000001" customHeight="1" x14ac:dyDescent="0.3">
      <c r="A50" s="51" t="s">
        <v>179</v>
      </c>
      <c r="B50" s="20" t="s">
        <v>50</v>
      </c>
      <c r="C50" s="55">
        <v>1293</v>
      </c>
      <c r="D50" s="55">
        <v>1020</v>
      </c>
      <c r="E50" s="52">
        <v>0.78886310904872392</v>
      </c>
      <c r="F50" s="55">
        <v>831</v>
      </c>
      <c r="G50" s="55">
        <v>723</v>
      </c>
      <c r="H50" s="52">
        <v>0.55916473317865434</v>
      </c>
      <c r="I50" s="55">
        <v>716</v>
      </c>
      <c r="J50" s="52">
        <v>0.55375096674400615</v>
      </c>
      <c r="K50" s="55">
        <v>7</v>
      </c>
      <c r="L50" s="52">
        <v>5.4137664346481052E-3</v>
      </c>
      <c r="M50" s="55">
        <v>189</v>
      </c>
      <c r="N50" s="52">
        <v>0.14617169373549885</v>
      </c>
      <c r="O50" s="55">
        <v>273</v>
      </c>
      <c r="P50" s="52">
        <v>0.21113689095127611</v>
      </c>
      <c r="Q50" s="32" t="s">
        <v>180</v>
      </c>
      <c r="R50" s="23" t="s">
        <v>180</v>
      </c>
    </row>
    <row r="51" spans="1:18" ht="17.100000000000001" customHeight="1" x14ac:dyDescent="0.3">
      <c r="A51" s="51" t="s">
        <v>179</v>
      </c>
      <c r="B51" s="20" t="s">
        <v>51</v>
      </c>
      <c r="C51" s="55">
        <v>10184</v>
      </c>
      <c r="D51" s="55">
        <v>7488</v>
      </c>
      <c r="E51" s="52">
        <v>0.73527101335428124</v>
      </c>
      <c r="F51" s="55">
        <v>5206</v>
      </c>
      <c r="G51" s="55">
        <v>4241</v>
      </c>
      <c r="H51" s="52">
        <v>0.41643754909662217</v>
      </c>
      <c r="I51" s="55">
        <v>4168</v>
      </c>
      <c r="J51" s="52">
        <v>0.40926944226237233</v>
      </c>
      <c r="K51" s="55">
        <v>73</v>
      </c>
      <c r="L51" s="52">
        <v>7.1681068342498034E-3</v>
      </c>
      <c r="M51" s="55">
        <v>2282</v>
      </c>
      <c r="N51" s="52">
        <v>0.22407698350353494</v>
      </c>
      <c r="O51" s="55">
        <v>2696</v>
      </c>
      <c r="P51" s="52">
        <v>0.26472898664571876</v>
      </c>
      <c r="Q51" s="32" t="s">
        <v>180</v>
      </c>
      <c r="R51" s="23" t="s">
        <v>180</v>
      </c>
    </row>
    <row r="52" spans="1:18" ht="17.100000000000001" customHeight="1" x14ac:dyDescent="0.3">
      <c r="A52" s="51" t="s">
        <v>179</v>
      </c>
      <c r="B52" s="20" t="s">
        <v>52</v>
      </c>
      <c r="C52" s="55">
        <v>9220</v>
      </c>
      <c r="D52" s="55">
        <v>7068</v>
      </c>
      <c r="E52" s="52">
        <v>0.76659436008676785</v>
      </c>
      <c r="F52" s="55">
        <v>4925</v>
      </c>
      <c r="G52" s="55">
        <v>3517</v>
      </c>
      <c r="H52" s="52">
        <v>0.38145336225596527</v>
      </c>
      <c r="I52" s="55">
        <v>3417</v>
      </c>
      <c r="J52" s="52">
        <v>0.37060737527114967</v>
      </c>
      <c r="K52" s="55">
        <v>100</v>
      </c>
      <c r="L52" s="52">
        <v>1.0845986984815618E-2</v>
      </c>
      <c r="M52" s="55">
        <v>2143</v>
      </c>
      <c r="N52" s="52">
        <v>0.2324295010845987</v>
      </c>
      <c r="O52" s="55">
        <v>2152</v>
      </c>
      <c r="P52" s="52">
        <v>0.2334056399132321</v>
      </c>
      <c r="Q52" s="32" t="s">
        <v>180</v>
      </c>
      <c r="R52" s="23" t="s">
        <v>180</v>
      </c>
    </row>
    <row r="53" spans="1:18" ht="17.100000000000001" customHeight="1" x14ac:dyDescent="0.3">
      <c r="A53" s="51" t="s">
        <v>179</v>
      </c>
      <c r="B53" s="20" t="s">
        <v>53</v>
      </c>
      <c r="C53" s="55">
        <v>17256</v>
      </c>
      <c r="D53" s="55">
        <v>13790</v>
      </c>
      <c r="E53" s="52">
        <v>0.79914232730644419</v>
      </c>
      <c r="F53" s="55">
        <v>10642</v>
      </c>
      <c r="G53" s="55">
        <v>7908</v>
      </c>
      <c r="H53" s="52">
        <v>0.45827538247566063</v>
      </c>
      <c r="I53" s="55">
        <v>7742</v>
      </c>
      <c r="J53" s="52">
        <v>0.44865554010199349</v>
      </c>
      <c r="K53" s="55">
        <v>166</v>
      </c>
      <c r="L53" s="52">
        <v>9.6198423736671302E-3</v>
      </c>
      <c r="M53" s="55">
        <v>3148</v>
      </c>
      <c r="N53" s="52">
        <v>0.18242929995363932</v>
      </c>
      <c r="O53" s="55">
        <v>3466</v>
      </c>
      <c r="P53" s="52">
        <v>0.20085767269355587</v>
      </c>
      <c r="Q53" s="32" t="s">
        <v>180</v>
      </c>
      <c r="R53" s="23" t="s">
        <v>180</v>
      </c>
    </row>
    <row r="54" spans="1:18" ht="17.100000000000001" customHeight="1" x14ac:dyDescent="0.3">
      <c r="A54" s="51" t="s">
        <v>179</v>
      </c>
      <c r="B54" s="20" t="s">
        <v>54</v>
      </c>
      <c r="C54" s="55">
        <v>3051</v>
      </c>
      <c r="D54" s="55">
        <v>2425</v>
      </c>
      <c r="E54" s="52">
        <v>0.794821370042609</v>
      </c>
      <c r="F54" s="55">
        <v>1871</v>
      </c>
      <c r="G54" s="55">
        <v>1379</v>
      </c>
      <c r="H54" s="52">
        <v>0.45198295640773517</v>
      </c>
      <c r="I54" s="55">
        <v>1347</v>
      </c>
      <c r="J54" s="52">
        <v>0.4414945919370698</v>
      </c>
      <c r="K54" s="55">
        <v>32</v>
      </c>
      <c r="L54" s="52">
        <v>1.0488364470665356E-2</v>
      </c>
      <c r="M54" s="55">
        <v>554</v>
      </c>
      <c r="N54" s="52">
        <v>0.18157980989839398</v>
      </c>
      <c r="O54" s="55">
        <v>626</v>
      </c>
      <c r="P54" s="52">
        <v>0.20517862995739103</v>
      </c>
      <c r="Q54" s="32" t="s">
        <v>180</v>
      </c>
      <c r="R54" s="23" t="s">
        <v>180</v>
      </c>
    </row>
    <row r="55" spans="1:18" ht="17.100000000000001" customHeight="1" x14ac:dyDescent="0.3">
      <c r="A55" s="51" t="s">
        <v>179</v>
      </c>
      <c r="B55" s="20" t="s">
        <v>55</v>
      </c>
      <c r="C55" s="55">
        <v>1805</v>
      </c>
      <c r="D55" s="55">
        <v>1390</v>
      </c>
      <c r="E55" s="52">
        <v>0.77008310249307477</v>
      </c>
      <c r="F55" s="55">
        <v>1047</v>
      </c>
      <c r="G55" s="55">
        <v>868</v>
      </c>
      <c r="H55" s="52">
        <v>0.48088642659279779</v>
      </c>
      <c r="I55" s="55">
        <v>807</v>
      </c>
      <c r="J55" s="52">
        <v>0.44709141274238229</v>
      </c>
      <c r="K55" s="55">
        <v>61</v>
      </c>
      <c r="L55" s="52">
        <v>3.3795013850415515E-2</v>
      </c>
      <c r="M55" s="55">
        <v>343</v>
      </c>
      <c r="N55" s="52">
        <v>0.19002770083102494</v>
      </c>
      <c r="O55" s="55">
        <v>415</v>
      </c>
      <c r="P55" s="52">
        <v>0.22991689750692521</v>
      </c>
      <c r="Q55" s="32" t="s">
        <v>180</v>
      </c>
      <c r="R55" s="23" t="s">
        <v>180</v>
      </c>
    </row>
    <row r="56" spans="1:18" ht="17.100000000000001" customHeight="1" x14ac:dyDescent="0.3">
      <c r="A56" s="51" t="s">
        <v>179</v>
      </c>
      <c r="B56" s="20" t="s">
        <v>56</v>
      </c>
      <c r="C56" s="55">
        <v>384</v>
      </c>
      <c r="D56" s="55">
        <v>316</v>
      </c>
      <c r="E56" s="52">
        <v>0.82291666666666663</v>
      </c>
      <c r="F56" s="55">
        <v>261</v>
      </c>
      <c r="G56" s="55">
        <v>204</v>
      </c>
      <c r="H56" s="52">
        <v>0.53125</v>
      </c>
      <c r="I56" s="55">
        <v>198</v>
      </c>
      <c r="J56" s="52">
        <v>0.515625</v>
      </c>
      <c r="K56" s="55">
        <v>6</v>
      </c>
      <c r="L56" s="52">
        <v>1.5625E-2</v>
      </c>
      <c r="M56" s="55">
        <v>55</v>
      </c>
      <c r="N56" s="52">
        <v>0.14322916666666666</v>
      </c>
      <c r="O56" s="55">
        <v>68</v>
      </c>
      <c r="P56" s="52">
        <v>0.17708333333333334</v>
      </c>
      <c r="Q56" s="32" t="s">
        <v>180</v>
      </c>
      <c r="R56" s="23" t="s">
        <v>180</v>
      </c>
    </row>
    <row r="57" spans="1:18" ht="17.100000000000001" customHeight="1" x14ac:dyDescent="0.3">
      <c r="A57" s="51" t="s">
        <v>179</v>
      </c>
      <c r="B57" s="20" t="s">
        <v>57</v>
      </c>
      <c r="C57" s="55">
        <v>17168</v>
      </c>
      <c r="D57" s="55">
        <v>13576</v>
      </c>
      <c r="E57" s="52">
        <v>0.79077353215284252</v>
      </c>
      <c r="F57" s="55">
        <v>10332</v>
      </c>
      <c r="G57" s="55">
        <v>7534</v>
      </c>
      <c r="H57" s="52">
        <v>0.43883970177073628</v>
      </c>
      <c r="I57" s="55">
        <v>7053</v>
      </c>
      <c r="J57" s="52">
        <v>0.41082246039142589</v>
      </c>
      <c r="K57" s="55">
        <v>481</v>
      </c>
      <c r="L57" s="52">
        <v>2.8017241379310345E-2</v>
      </c>
      <c r="M57" s="55">
        <v>3244</v>
      </c>
      <c r="N57" s="52">
        <v>0.18895619757688722</v>
      </c>
      <c r="O57" s="55">
        <v>3592</v>
      </c>
      <c r="P57" s="52">
        <v>0.20922646784715751</v>
      </c>
      <c r="Q57" s="32" t="s">
        <v>180</v>
      </c>
      <c r="R57" s="23" t="s">
        <v>180</v>
      </c>
    </row>
    <row r="58" spans="1:18" ht="17.100000000000001" customHeight="1" x14ac:dyDescent="0.3">
      <c r="A58" s="51" t="s">
        <v>179</v>
      </c>
      <c r="B58" s="20" t="s">
        <v>58</v>
      </c>
      <c r="C58" s="55">
        <v>938</v>
      </c>
      <c r="D58" s="55">
        <v>697</v>
      </c>
      <c r="E58" s="52">
        <v>0.74307036247334757</v>
      </c>
      <c r="F58" s="55">
        <v>573</v>
      </c>
      <c r="G58" s="55">
        <v>506</v>
      </c>
      <c r="H58" s="52">
        <v>0.53944562899786785</v>
      </c>
      <c r="I58" s="55" t="s">
        <v>180</v>
      </c>
      <c r="J58" s="52" t="s">
        <v>180</v>
      </c>
      <c r="K58" s="55" t="s">
        <v>180</v>
      </c>
      <c r="L58" s="52" t="s">
        <v>180</v>
      </c>
      <c r="M58" s="55">
        <v>124</v>
      </c>
      <c r="N58" s="52">
        <v>0.13219616204690832</v>
      </c>
      <c r="O58" s="55">
        <v>241</v>
      </c>
      <c r="P58" s="52">
        <v>0.25692963752665243</v>
      </c>
      <c r="Q58" s="32">
        <v>2</v>
      </c>
      <c r="R58" s="23" t="s">
        <v>182</v>
      </c>
    </row>
    <row r="59" spans="1:18" ht="17.100000000000001" customHeight="1" x14ac:dyDescent="0.3">
      <c r="A59" s="51" t="s">
        <v>179</v>
      </c>
      <c r="B59" s="20" t="s">
        <v>59</v>
      </c>
      <c r="C59" s="55">
        <v>17488</v>
      </c>
      <c r="D59" s="55">
        <v>11697</v>
      </c>
      <c r="E59" s="52">
        <v>0.66885864592863675</v>
      </c>
      <c r="F59" s="55">
        <v>8600</v>
      </c>
      <c r="G59" s="55">
        <v>7146</v>
      </c>
      <c r="H59" s="52">
        <v>0.4086230558096981</v>
      </c>
      <c r="I59" s="55">
        <v>7041</v>
      </c>
      <c r="J59" s="52">
        <v>0.40261893870082344</v>
      </c>
      <c r="K59" s="55">
        <v>105</v>
      </c>
      <c r="L59" s="52">
        <v>6.0041171088746573E-3</v>
      </c>
      <c r="M59" s="55">
        <v>3097</v>
      </c>
      <c r="N59" s="52">
        <v>0.1770928636779506</v>
      </c>
      <c r="O59" s="55">
        <v>5791</v>
      </c>
      <c r="P59" s="52">
        <v>0.33114135407136325</v>
      </c>
      <c r="Q59" s="32" t="s">
        <v>180</v>
      </c>
      <c r="R59" s="23" t="s">
        <v>180</v>
      </c>
    </row>
    <row r="60" spans="1:18" ht="17.100000000000001" customHeight="1" x14ac:dyDescent="0.3">
      <c r="A60" s="51" t="s">
        <v>179</v>
      </c>
      <c r="B60" s="20" t="s">
        <v>60</v>
      </c>
      <c r="C60" s="55">
        <v>4130</v>
      </c>
      <c r="D60" s="55">
        <v>3358</v>
      </c>
      <c r="E60" s="52">
        <v>0.81307506053268763</v>
      </c>
      <c r="F60" s="55">
        <v>2509</v>
      </c>
      <c r="G60" s="55">
        <v>1832</v>
      </c>
      <c r="H60" s="52">
        <v>0.44358353510895882</v>
      </c>
      <c r="I60" s="55">
        <v>1800</v>
      </c>
      <c r="J60" s="52">
        <v>0.43583535108958837</v>
      </c>
      <c r="K60" s="55">
        <v>32</v>
      </c>
      <c r="L60" s="52">
        <v>7.7481840193704601E-3</v>
      </c>
      <c r="M60" s="55">
        <v>849</v>
      </c>
      <c r="N60" s="52">
        <v>0.20556900726392252</v>
      </c>
      <c r="O60" s="55">
        <v>772</v>
      </c>
      <c r="P60" s="52">
        <v>0.18692493946731234</v>
      </c>
      <c r="Q60" s="32" t="s">
        <v>180</v>
      </c>
      <c r="R60" s="23" t="s">
        <v>180</v>
      </c>
    </row>
    <row r="61" spans="1:18" ht="17.100000000000001" customHeight="1" x14ac:dyDescent="0.3">
      <c r="A61" s="51" t="s">
        <v>179</v>
      </c>
      <c r="B61" s="20" t="s">
        <v>61</v>
      </c>
      <c r="C61" s="55">
        <v>2804</v>
      </c>
      <c r="D61" s="55">
        <v>2228</v>
      </c>
      <c r="E61" s="52">
        <v>0.79457917261055633</v>
      </c>
      <c r="F61" s="55">
        <v>1724</v>
      </c>
      <c r="G61" s="55">
        <v>1352</v>
      </c>
      <c r="H61" s="52">
        <v>0.48216833095577744</v>
      </c>
      <c r="I61" s="55">
        <v>1314</v>
      </c>
      <c r="J61" s="52">
        <v>0.46861626248216831</v>
      </c>
      <c r="K61" s="55">
        <v>38</v>
      </c>
      <c r="L61" s="52">
        <v>1.355206847360913E-2</v>
      </c>
      <c r="M61" s="55">
        <v>504</v>
      </c>
      <c r="N61" s="52">
        <v>0.1797432239657632</v>
      </c>
      <c r="O61" s="55">
        <v>576</v>
      </c>
      <c r="P61" s="52">
        <v>0.20542082738944364</v>
      </c>
      <c r="Q61" s="32" t="s">
        <v>180</v>
      </c>
      <c r="R61" s="23" t="s">
        <v>180</v>
      </c>
    </row>
    <row r="62" spans="1:18" ht="17.100000000000001" customHeight="1" x14ac:dyDescent="0.3">
      <c r="A62" s="53" t="s">
        <v>179</v>
      </c>
      <c r="B62" s="27" t="s">
        <v>62</v>
      </c>
      <c r="C62" s="57">
        <v>1002265</v>
      </c>
      <c r="D62" s="57">
        <v>776955</v>
      </c>
      <c r="E62" s="54">
        <v>0.77519917387118176</v>
      </c>
      <c r="F62" s="57">
        <v>563968</v>
      </c>
      <c r="G62" s="57">
        <v>430038</v>
      </c>
      <c r="H62" s="54">
        <v>0.42906616513596701</v>
      </c>
      <c r="I62" s="57">
        <v>423716</v>
      </c>
      <c r="J62" s="54">
        <v>0.42275845210597995</v>
      </c>
      <c r="K62" s="57">
        <v>6322</v>
      </c>
      <c r="L62" s="54">
        <v>6.3077130299870792E-3</v>
      </c>
      <c r="M62" s="57">
        <v>212987</v>
      </c>
      <c r="N62" s="54">
        <v>0.21250567464692471</v>
      </c>
      <c r="O62" s="57">
        <v>225310</v>
      </c>
      <c r="P62" s="54">
        <v>0.22480082612881822</v>
      </c>
      <c r="Q62" s="45" t="s">
        <v>180</v>
      </c>
      <c r="R62" s="46" t="s">
        <v>180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22.5703125" style="16" bestFit="1" customWidth="1"/>
    <col min="7" max="7" width="42.7109375" style="18" customWidth="1"/>
    <col min="8" max="16384" width="11.42578125" style="2" hidden="1"/>
  </cols>
  <sheetData>
    <row r="1" spans="1:7" ht="17.100000000000001" customHeight="1" x14ac:dyDescent="0.3">
      <c r="A1" s="11" t="s">
        <v>175</v>
      </c>
    </row>
    <row r="2" spans="1:7" s="1" customFormat="1" ht="23.1" customHeight="1" x14ac:dyDescent="0.45">
      <c r="A2" s="13" t="s">
        <v>94</v>
      </c>
      <c r="F2" s="17"/>
      <c r="G2" s="19"/>
    </row>
    <row r="3" spans="1:7" s="5" customFormat="1" ht="34.5" x14ac:dyDescent="0.2">
      <c r="A3" s="47" t="s">
        <v>0</v>
      </c>
      <c r="B3" s="47" t="s">
        <v>123</v>
      </c>
      <c r="C3" s="47" t="s">
        <v>170</v>
      </c>
      <c r="D3" s="47" t="s">
        <v>171</v>
      </c>
      <c r="E3" s="58" t="s">
        <v>172</v>
      </c>
      <c r="F3" s="59" t="s">
        <v>2</v>
      </c>
      <c r="G3" s="58" t="s">
        <v>3</v>
      </c>
    </row>
    <row r="4" spans="1:7" ht="17.100000000000001" customHeight="1" x14ac:dyDescent="0.3">
      <c r="A4" s="60" t="s">
        <v>179</v>
      </c>
      <c r="B4" s="60" t="s">
        <v>4</v>
      </c>
      <c r="C4" s="61">
        <v>0.74409554482018248</v>
      </c>
      <c r="D4" s="61">
        <v>0.72544858190237316</v>
      </c>
      <c r="E4" s="61">
        <v>0.74133348575347946</v>
      </c>
      <c r="F4" s="62" t="s">
        <v>180</v>
      </c>
      <c r="G4" s="63" t="s">
        <v>180</v>
      </c>
    </row>
    <row r="5" spans="1:7" ht="17.100000000000001" customHeight="1" x14ac:dyDescent="0.3">
      <c r="A5" s="60" t="s">
        <v>179</v>
      </c>
      <c r="B5" s="60" t="s">
        <v>5</v>
      </c>
      <c r="C5" s="61" t="s">
        <v>180</v>
      </c>
      <c r="D5" s="61" t="s">
        <v>180</v>
      </c>
      <c r="E5" s="61">
        <v>0.77</v>
      </c>
      <c r="F5" s="62">
        <v>1</v>
      </c>
      <c r="G5" s="63" t="s">
        <v>181</v>
      </c>
    </row>
    <row r="6" spans="1:7" ht="17.100000000000001" customHeight="1" x14ac:dyDescent="0.3">
      <c r="A6" s="60" t="s">
        <v>179</v>
      </c>
      <c r="B6" s="60" t="s">
        <v>6</v>
      </c>
      <c r="C6" s="61">
        <v>0.87476635514018697</v>
      </c>
      <c r="D6" s="61">
        <v>0.71126760563380287</v>
      </c>
      <c r="E6" s="61">
        <v>0.8404726735598228</v>
      </c>
      <c r="F6" s="62" t="s">
        <v>180</v>
      </c>
      <c r="G6" s="63" t="s">
        <v>180</v>
      </c>
    </row>
    <row r="7" spans="1:7" ht="17.100000000000001" customHeight="1" x14ac:dyDescent="0.3">
      <c r="A7" s="60" t="s">
        <v>179</v>
      </c>
      <c r="B7" s="60" t="s">
        <v>7</v>
      </c>
      <c r="C7" s="61">
        <v>0.84572819831783974</v>
      </c>
      <c r="D7" s="61">
        <v>0.68397626112759646</v>
      </c>
      <c r="E7" s="61">
        <v>0.82473035439137132</v>
      </c>
      <c r="F7" s="62" t="s">
        <v>180</v>
      </c>
      <c r="G7" s="63" t="s">
        <v>180</v>
      </c>
    </row>
    <row r="8" spans="1:7" ht="17.100000000000001" customHeight="1" x14ac:dyDescent="0.3">
      <c r="A8" s="60" t="s">
        <v>179</v>
      </c>
      <c r="B8" s="60" t="s">
        <v>8</v>
      </c>
      <c r="C8" s="61">
        <v>0.89473684210526316</v>
      </c>
      <c r="D8" s="61">
        <v>0.73575129533678751</v>
      </c>
      <c r="E8" s="61">
        <v>0.865979381443299</v>
      </c>
      <c r="F8" s="62" t="s">
        <v>180</v>
      </c>
      <c r="G8" s="63" t="s">
        <v>180</v>
      </c>
    </row>
    <row r="9" spans="1:7" ht="17.100000000000001" customHeight="1" x14ac:dyDescent="0.3">
      <c r="A9" s="60" t="s">
        <v>179</v>
      </c>
      <c r="B9" s="60" t="s">
        <v>9</v>
      </c>
      <c r="C9" s="61">
        <v>0.89769820971867009</v>
      </c>
      <c r="D9" s="61">
        <v>0.78350515463917525</v>
      </c>
      <c r="E9" s="61">
        <v>0.875</v>
      </c>
      <c r="F9" s="62" t="s">
        <v>180</v>
      </c>
      <c r="G9" s="63" t="s">
        <v>180</v>
      </c>
    </row>
    <row r="10" spans="1:7" ht="17.100000000000001" customHeight="1" x14ac:dyDescent="0.3">
      <c r="A10" s="60" t="s">
        <v>179</v>
      </c>
      <c r="B10" s="60" t="s">
        <v>10</v>
      </c>
      <c r="C10" s="61">
        <v>0.80356192227653289</v>
      </c>
      <c r="D10" s="61">
        <v>0.73318448227742117</v>
      </c>
      <c r="E10" s="61">
        <v>0.79316175864060046</v>
      </c>
      <c r="F10" s="62" t="s">
        <v>180</v>
      </c>
      <c r="G10" s="63" t="s">
        <v>180</v>
      </c>
    </row>
    <row r="11" spans="1:7" ht="17.100000000000001" customHeight="1" x14ac:dyDescent="0.3">
      <c r="A11" s="60" t="s">
        <v>179</v>
      </c>
      <c r="B11" s="60" t="s">
        <v>11</v>
      </c>
      <c r="C11" s="61">
        <v>0.83252818035426734</v>
      </c>
      <c r="D11" s="61">
        <v>0.65986394557823125</v>
      </c>
      <c r="E11" s="61">
        <v>0.79947916666666663</v>
      </c>
      <c r="F11" s="62" t="s">
        <v>180</v>
      </c>
      <c r="G11" s="63" t="s">
        <v>180</v>
      </c>
    </row>
    <row r="12" spans="1:7" ht="17.100000000000001" customHeight="1" x14ac:dyDescent="0.3">
      <c r="A12" s="60" t="s">
        <v>179</v>
      </c>
      <c r="B12" s="60" t="s">
        <v>12</v>
      </c>
      <c r="C12" s="61">
        <v>0.85014005602240894</v>
      </c>
      <c r="D12" s="61">
        <v>0.78063241106719372</v>
      </c>
      <c r="E12" s="61">
        <v>0.8368580060422961</v>
      </c>
      <c r="F12" s="62" t="s">
        <v>180</v>
      </c>
      <c r="G12" s="63" t="s">
        <v>180</v>
      </c>
    </row>
    <row r="13" spans="1:7" ht="17.100000000000001" customHeight="1" x14ac:dyDescent="0.3">
      <c r="A13" s="60" t="s">
        <v>179</v>
      </c>
      <c r="B13" s="60" t="s">
        <v>13</v>
      </c>
      <c r="C13" s="61">
        <v>0.8316599017303995</v>
      </c>
      <c r="D13" s="61">
        <v>0.71262699564586363</v>
      </c>
      <c r="E13" s="61">
        <v>0.81638733705772815</v>
      </c>
      <c r="F13" s="62" t="s">
        <v>180</v>
      </c>
      <c r="G13" s="63" t="s">
        <v>180</v>
      </c>
    </row>
    <row r="14" spans="1:7" ht="17.100000000000001" customHeight="1" x14ac:dyDescent="0.3">
      <c r="A14" s="60" t="s">
        <v>179</v>
      </c>
      <c r="B14" s="60" t="s">
        <v>14</v>
      </c>
      <c r="C14" s="61">
        <v>0.85620915032679734</v>
      </c>
      <c r="D14" s="61">
        <v>0.76258992805755399</v>
      </c>
      <c r="E14" s="61">
        <v>0.8418141592920354</v>
      </c>
      <c r="F14" s="62" t="s">
        <v>180</v>
      </c>
      <c r="G14" s="63" t="s">
        <v>180</v>
      </c>
    </row>
    <row r="15" spans="1:7" ht="17.100000000000001" customHeight="1" x14ac:dyDescent="0.3">
      <c r="A15" s="60" t="s">
        <v>179</v>
      </c>
      <c r="B15" s="60" t="s">
        <v>15</v>
      </c>
      <c r="C15" s="61">
        <v>0.81392604248623135</v>
      </c>
      <c r="D15" s="61">
        <v>0.73155416012558871</v>
      </c>
      <c r="E15" s="61">
        <v>0.79742057250707765</v>
      </c>
      <c r="F15" s="62" t="s">
        <v>180</v>
      </c>
      <c r="G15" s="63" t="s">
        <v>180</v>
      </c>
    </row>
    <row r="16" spans="1:7" ht="17.100000000000001" customHeight="1" x14ac:dyDescent="0.3">
      <c r="A16" s="60" t="s">
        <v>179</v>
      </c>
      <c r="B16" s="60" t="s">
        <v>16</v>
      </c>
      <c r="C16" s="61">
        <v>0.85320915165013156</v>
      </c>
      <c r="D16" s="61">
        <v>0.80948616600790513</v>
      </c>
      <c r="E16" s="61">
        <v>0.84429400386847198</v>
      </c>
      <c r="F16" s="62" t="s">
        <v>180</v>
      </c>
      <c r="G16" s="63" t="s">
        <v>180</v>
      </c>
    </row>
    <row r="17" spans="1:7" ht="17.100000000000001" customHeight="1" x14ac:dyDescent="0.3">
      <c r="A17" s="60" t="s">
        <v>179</v>
      </c>
      <c r="B17" s="60" t="s">
        <v>17</v>
      </c>
      <c r="C17" s="61">
        <v>0.78841309823677586</v>
      </c>
      <c r="D17" s="61">
        <v>0.73626373626373631</v>
      </c>
      <c r="E17" s="61">
        <v>0.77868852459016391</v>
      </c>
      <c r="F17" s="62" t="s">
        <v>180</v>
      </c>
      <c r="G17" s="63" t="s">
        <v>180</v>
      </c>
    </row>
    <row r="18" spans="1:7" ht="17.100000000000001" customHeight="1" x14ac:dyDescent="0.3">
      <c r="A18" s="60" t="s">
        <v>179</v>
      </c>
      <c r="B18" s="60" t="s">
        <v>18</v>
      </c>
      <c r="C18" s="61">
        <v>0.86981542134745482</v>
      </c>
      <c r="D18" s="61">
        <v>0.76269067266816704</v>
      </c>
      <c r="E18" s="61">
        <v>0.85813243154794372</v>
      </c>
      <c r="F18" s="62" t="s">
        <v>180</v>
      </c>
      <c r="G18" s="63" t="s">
        <v>180</v>
      </c>
    </row>
    <row r="19" spans="1:7" ht="17.100000000000001" customHeight="1" x14ac:dyDescent="0.3">
      <c r="A19" s="60" t="s">
        <v>179</v>
      </c>
      <c r="B19" s="60" t="s">
        <v>19</v>
      </c>
      <c r="C19" s="61">
        <v>0.86848124428179319</v>
      </c>
      <c r="D19" s="61">
        <v>0.75655430711610483</v>
      </c>
      <c r="E19" s="61">
        <v>0.85629841011006935</v>
      </c>
      <c r="F19" s="62" t="s">
        <v>180</v>
      </c>
      <c r="G19" s="63" t="s">
        <v>180</v>
      </c>
    </row>
    <row r="20" spans="1:7" ht="17.100000000000001" customHeight="1" x14ac:dyDescent="0.3">
      <c r="A20" s="60" t="s">
        <v>179</v>
      </c>
      <c r="B20" s="60" t="s">
        <v>20</v>
      </c>
      <c r="C20" s="61">
        <v>0.85970713273500232</v>
      </c>
      <c r="D20" s="61">
        <v>0.74250440917107585</v>
      </c>
      <c r="E20" s="61">
        <v>0.83494783904619974</v>
      </c>
      <c r="F20" s="62" t="s">
        <v>180</v>
      </c>
      <c r="G20" s="63" t="s">
        <v>180</v>
      </c>
    </row>
    <row r="21" spans="1:7" ht="17.100000000000001" customHeight="1" x14ac:dyDescent="0.3">
      <c r="A21" s="60" t="s">
        <v>179</v>
      </c>
      <c r="B21" s="60" t="s">
        <v>21</v>
      </c>
      <c r="C21" s="61">
        <v>0.82067510548523204</v>
      </c>
      <c r="D21" s="61">
        <v>0.6428571428571429</v>
      </c>
      <c r="E21" s="61">
        <v>0.78668941979522189</v>
      </c>
      <c r="F21" s="62" t="s">
        <v>180</v>
      </c>
      <c r="G21" s="63" t="s">
        <v>180</v>
      </c>
    </row>
    <row r="22" spans="1:7" ht="17.100000000000001" customHeight="1" x14ac:dyDescent="0.3">
      <c r="A22" s="60" t="s">
        <v>179</v>
      </c>
      <c r="B22" s="60" t="s">
        <v>22</v>
      </c>
      <c r="C22" s="61">
        <v>0.79873709058719389</v>
      </c>
      <c r="D22" s="61">
        <v>0.74825238518113713</v>
      </c>
      <c r="E22" s="61">
        <v>0.791299330408062</v>
      </c>
      <c r="F22" s="62" t="s">
        <v>180</v>
      </c>
      <c r="G22" s="63" t="s">
        <v>180</v>
      </c>
    </row>
    <row r="23" spans="1:7" ht="17.100000000000001" customHeight="1" x14ac:dyDescent="0.3">
      <c r="A23" s="60" t="s">
        <v>179</v>
      </c>
      <c r="B23" s="60" t="s">
        <v>23</v>
      </c>
      <c r="C23" s="61">
        <v>0.81657989587505009</v>
      </c>
      <c r="D23" s="61">
        <v>0.75360000000000005</v>
      </c>
      <c r="E23" s="61">
        <v>0.80957465741235091</v>
      </c>
      <c r="F23" s="62" t="s">
        <v>180</v>
      </c>
      <c r="G23" s="63" t="s">
        <v>180</v>
      </c>
    </row>
    <row r="24" spans="1:7" ht="17.100000000000001" customHeight="1" x14ac:dyDescent="0.3">
      <c r="A24" s="60" t="s">
        <v>179</v>
      </c>
      <c r="B24" s="60" t="s">
        <v>24</v>
      </c>
      <c r="C24" s="61">
        <v>0.75808860129417621</v>
      </c>
      <c r="D24" s="61">
        <v>0.73900709219858152</v>
      </c>
      <c r="E24" s="61">
        <v>0.7552403133601524</v>
      </c>
      <c r="F24" s="62" t="s">
        <v>180</v>
      </c>
      <c r="G24" s="63" t="s">
        <v>180</v>
      </c>
    </row>
    <row r="25" spans="1:7" ht="17.100000000000001" customHeight="1" x14ac:dyDescent="0.3">
      <c r="A25" s="60" t="s">
        <v>179</v>
      </c>
      <c r="B25" s="60" t="s">
        <v>25</v>
      </c>
      <c r="C25" s="61">
        <v>0.84750733137829914</v>
      </c>
      <c r="D25" s="61">
        <v>0.8089887640449438</v>
      </c>
      <c r="E25" s="61">
        <v>0.83953488372093021</v>
      </c>
      <c r="F25" s="62" t="s">
        <v>180</v>
      </c>
      <c r="G25" s="63" t="s">
        <v>180</v>
      </c>
    </row>
    <row r="26" spans="1:7" ht="17.100000000000001" customHeight="1" x14ac:dyDescent="0.3">
      <c r="A26" s="60" t="s">
        <v>179</v>
      </c>
      <c r="B26" s="60" t="s">
        <v>26</v>
      </c>
      <c r="C26" s="61">
        <v>0.82995796713794423</v>
      </c>
      <c r="D26" s="61">
        <v>0.76829268292682928</v>
      </c>
      <c r="E26" s="61">
        <v>0.82019942103570276</v>
      </c>
      <c r="F26" s="62" t="s">
        <v>180</v>
      </c>
      <c r="G26" s="63" t="s">
        <v>180</v>
      </c>
    </row>
    <row r="27" spans="1:7" ht="17.100000000000001" customHeight="1" x14ac:dyDescent="0.3">
      <c r="A27" s="60" t="s">
        <v>179</v>
      </c>
      <c r="B27" s="60" t="s">
        <v>27</v>
      </c>
      <c r="C27" s="61">
        <v>0.87363110618924578</v>
      </c>
      <c r="D27" s="61">
        <v>0.82451253481894149</v>
      </c>
      <c r="E27" s="61">
        <v>0.86788352890047804</v>
      </c>
      <c r="F27" s="62" t="s">
        <v>180</v>
      </c>
      <c r="G27" s="63" t="s">
        <v>180</v>
      </c>
    </row>
    <row r="28" spans="1:7" ht="17.100000000000001" customHeight="1" x14ac:dyDescent="0.3">
      <c r="A28" s="60" t="s">
        <v>179</v>
      </c>
      <c r="B28" s="60" t="s">
        <v>28</v>
      </c>
      <c r="C28" s="61">
        <v>0.85585585585585588</v>
      </c>
      <c r="D28" s="61">
        <v>0.73809523809523814</v>
      </c>
      <c r="E28" s="61">
        <v>0.82352941176470584</v>
      </c>
      <c r="F28" s="62" t="s">
        <v>180</v>
      </c>
      <c r="G28" s="63" t="s">
        <v>180</v>
      </c>
    </row>
    <row r="29" spans="1:7" ht="17.100000000000001" customHeight="1" x14ac:dyDescent="0.3">
      <c r="A29" s="60" t="s">
        <v>179</v>
      </c>
      <c r="B29" s="60" t="s">
        <v>29</v>
      </c>
      <c r="C29" s="61">
        <v>0.8380281690140845</v>
      </c>
      <c r="D29" s="61">
        <v>0.8</v>
      </c>
      <c r="E29" s="61">
        <v>0.83385579937304077</v>
      </c>
      <c r="F29" s="62" t="s">
        <v>180</v>
      </c>
      <c r="G29" s="63" t="s">
        <v>180</v>
      </c>
    </row>
    <row r="30" spans="1:7" ht="17.100000000000001" customHeight="1" x14ac:dyDescent="0.3">
      <c r="A30" s="60" t="s">
        <v>179</v>
      </c>
      <c r="B30" s="60" t="s">
        <v>30</v>
      </c>
      <c r="C30" s="61">
        <v>0.85866249511145876</v>
      </c>
      <c r="D30" s="61">
        <v>0.87644608977325311</v>
      </c>
      <c r="E30" s="61">
        <v>0.86123377492305631</v>
      </c>
      <c r="F30" s="62" t="s">
        <v>180</v>
      </c>
      <c r="G30" s="63" t="s">
        <v>180</v>
      </c>
    </row>
    <row r="31" spans="1:7" ht="17.100000000000001" customHeight="1" x14ac:dyDescent="0.3">
      <c r="A31" s="60" t="s">
        <v>179</v>
      </c>
      <c r="B31" s="60" t="s">
        <v>31</v>
      </c>
      <c r="C31" s="61">
        <v>0.83539445628997866</v>
      </c>
      <c r="D31" s="61">
        <v>0.79490806223479493</v>
      </c>
      <c r="E31" s="61">
        <v>0.82601572739187423</v>
      </c>
      <c r="F31" s="62" t="s">
        <v>180</v>
      </c>
      <c r="G31" s="63" t="s">
        <v>180</v>
      </c>
    </row>
    <row r="32" spans="1:7" ht="17.100000000000001" customHeight="1" x14ac:dyDescent="0.3">
      <c r="A32" s="60" t="s">
        <v>179</v>
      </c>
      <c r="B32" s="60" t="s">
        <v>32</v>
      </c>
      <c r="C32" s="61">
        <v>0.85180180180180176</v>
      </c>
      <c r="D32" s="61">
        <v>0.76815642458100564</v>
      </c>
      <c r="E32" s="61">
        <v>0.84018619084561674</v>
      </c>
      <c r="F32" s="62" t="s">
        <v>180</v>
      </c>
      <c r="G32" s="63" t="s">
        <v>180</v>
      </c>
    </row>
    <row r="33" spans="1:7" ht="17.100000000000001" customHeight="1" x14ac:dyDescent="0.3">
      <c r="A33" s="60" t="s">
        <v>179</v>
      </c>
      <c r="B33" s="60" t="s">
        <v>33</v>
      </c>
      <c r="C33" s="61">
        <v>0.81628997867803843</v>
      </c>
      <c r="D33" s="61">
        <v>0.76557126480703097</v>
      </c>
      <c r="E33" s="61">
        <v>0.808605792193131</v>
      </c>
      <c r="F33" s="62" t="s">
        <v>180</v>
      </c>
      <c r="G33" s="63" t="s">
        <v>180</v>
      </c>
    </row>
    <row r="34" spans="1:7" ht="17.100000000000001" customHeight="1" x14ac:dyDescent="0.3">
      <c r="A34" s="60" t="s">
        <v>179</v>
      </c>
      <c r="B34" s="60" t="s">
        <v>34</v>
      </c>
      <c r="C34" s="61">
        <v>0.84294938554467824</v>
      </c>
      <c r="D34" s="61">
        <v>0.76135163674762407</v>
      </c>
      <c r="E34" s="61">
        <v>0.82950591510090466</v>
      </c>
      <c r="F34" s="62" t="s">
        <v>180</v>
      </c>
      <c r="G34" s="63" t="s">
        <v>180</v>
      </c>
    </row>
    <row r="35" spans="1:7" ht="17.100000000000001" customHeight="1" x14ac:dyDescent="0.3">
      <c r="A35" s="60" t="s">
        <v>179</v>
      </c>
      <c r="B35" s="60" t="s">
        <v>35</v>
      </c>
      <c r="C35" s="61">
        <v>0.88079470198675491</v>
      </c>
      <c r="D35" s="61">
        <v>0.64130434782608692</v>
      </c>
      <c r="E35" s="61">
        <v>0.82487309644670048</v>
      </c>
      <c r="F35" s="62" t="s">
        <v>180</v>
      </c>
      <c r="G35" s="63" t="s">
        <v>180</v>
      </c>
    </row>
    <row r="36" spans="1:7" ht="17.100000000000001" customHeight="1" x14ac:dyDescent="0.3">
      <c r="A36" s="60" t="s">
        <v>179</v>
      </c>
      <c r="B36" s="60" t="s">
        <v>36</v>
      </c>
      <c r="C36" s="61">
        <v>0.80536474215058806</v>
      </c>
      <c r="D36" s="61">
        <v>0.70289954651642161</v>
      </c>
      <c r="E36" s="61">
        <v>0.79422964920926487</v>
      </c>
      <c r="F36" s="62" t="s">
        <v>180</v>
      </c>
      <c r="G36" s="63" t="s">
        <v>180</v>
      </c>
    </row>
    <row r="37" spans="1:7" ht="17.100000000000001" customHeight="1" x14ac:dyDescent="0.3">
      <c r="A37" s="60" t="s">
        <v>179</v>
      </c>
      <c r="B37" s="60" t="s">
        <v>37</v>
      </c>
      <c r="C37" s="61">
        <v>0.80544784800310198</v>
      </c>
      <c r="D37" s="61">
        <v>0.71685334722584004</v>
      </c>
      <c r="E37" s="61">
        <v>0.79567079656193407</v>
      </c>
      <c r="F37" s="62" t="s">
        <v>180</v>
      </c>
      <c r="G37" s="63" t="s">
        <v>180</v>
      </c>
    </row>
    <row r="38" spans="1:7" ht="17.100000000000001" customHeight="1" x14ac:dyDescent="0.3">
      <c r="A38" s="60" t="s">
        <v>179</v>
      </c>
      <c r="B38" s="60" t="s">
        <v>38</v>
      </c>
      <c r="C38" s="61">
        <v>0.81674008810572685</v>
      </c>
      <c r="D38" s="61">
        <v>0.74778761061946908</v>
      </c>
      <c r="E38" s="61">
        <v>0.80529022777369585</v>
      </c>
      <c r="F38" s="62" t="s">
        <v>180</v>
      </c>
      <c r="G38" s="63" t="s">
        <v>180</v>
      </c>
    </row>
    <row r="39" spans="1:7" ht="17.100000000000001" customHeight="1" x14ac:dyDescent="0.3">
      <c r="A39" s="60" t="s">
        <v>179</v>
      </c>
      <c r="B39" s="64" t="s">
        <v>39</v>
      </c>
      <c r="C39" s="61">
        <v>0.83986128855630593</v>
      </c>
      <c r="D39" s="61">
        <v>0.74913678618857904</v>
      </c>
      <c r="E39" s="61">
        <v>0.82889922978177155</v>
      </c>
      <c r="F39" s="62" t="s">
        <v>180</v>
      </c>
      <c r="G39" s="63" t="s">
        <v>180</v>
      </c>
    </row>
    <row r="40" spans="1:7" ht="17.100000000000001" customHeight="1" x14ac:dyDescent="0.3">
      <c r="A40" s="60" t="s">
        <v>179</v>
      </c>
      <c r="B40" s="60" t="s">
        <v>40</v>
      </c>
      <c r="C40" s="61">
        <v>0.81160623673770638</v>
      </c>
      <c r="D40" s="61">
        <v>0.70557000433463368</v>
      </c>
      <c r="E40" s="61">
        <v>0.79617804266590986</v>
      </c>
      <c r="F40" s="62" t="s">
        <v>180</v>
      </c>
      <c r="G40" s="63" t="s">
        <v>180</v>
      </c>
    </row>
    <row r="41" spans="1:7" ht="17.100000000000001" customHeight="1" x14ac:dyDescent="0.3">
      <c r="A41" s="60" t="s">
        <v>179</v>
      </c>
      <c r="B41" s="64" t="s">
        <v>41</v>
      </c>
      <c r="C41" s="61">
        <v>0.76968885915021745</v>
      </c>
      <c r="D41" s="61">
        <v>0.77035355173532272</v>
      </c>
      <c r="E41" s="61">
        <v>0.76980252939871308</v>
      </c>
      <c r="F41" s="62" t="s">
        <v>180</v>
      </c>
      <c r="G41" s="63" t="s">
        <v>180</v>
      </c>
    </row>
    <row r="42" spans="1:7" ht="17.100000000000001" customHeight="1" x14ac:dyDescent="0.3">
      <c r="A42" s="60" t="s">
        <v>179</v>
      </c>
      <c r="B42" s="60" t="s">
        <v>42</v>
      </c>
      <c r="C42" s="61">
        <v>0.83894511483067347</v>
      </c>
      <c r="D42" s="61">
        <v>0.7107344632768362</v>
      </c>
      <c r="E42" s="61">
        <v>0.82427715775412591</v>
      </c>
      <c r="F42" s="62" t="s">
        <v>180</v>
      </c>
      <c r="G42" s="63" t="s">
        <v>180</v>
      </c>
    </row>
    <row r="43" spans="1:7" ht="17.100000000000001" customHeight="1" x14ac:dyDescent="0.3">
      <c r="A43" s="60" t="s">
        <v>179</v>
      </c>
      <c r="B43" s="64" t="s">
        <v>43</v>
      </c>
      <c r="C43" s="61">
        <v>0.83591761166396672</v>
      </c>
      <c r="D43" s="61">
        <v>0.74183514774494552</v>
      </c>
      <c r="E43" s="61">
        <v>0.82373086220789682</v>
      </c>
      <c r="F43" s="62" t="s">
        <v>180</v>
      </c>
      <c r="G43" s="63" t="s">
        <v>180</v>
      </c>
    </row>
    <row r="44" spans="1:7" ht="17.100000000000001" customHeight="1" x14ac:dyDescent="0.3">
      <c r="A44" s="60" t="s">
        <v>179</v>
      </c>
      <c r="B44" s="60" t="s">
        <v>44</v>
      </c>
      <c r="C44" s="61">
        <v>0.74149919039908563</v>
      </c>
      <c r="D44" s="61">
        <v>0.79914732354334439</v>
      </c>
      <c r="E44" s="61">
        <v>0.75114988104678826</v>
      </c>
      <c r="F44" s="62" t="s">
        <v>180</v>
      </c>
      <c r="G44" s="63" t="s">
        <v>180</v>
      </c>
    </row>
    <row r="45" spans="1:7" ht="17.100000000000001" customHeight="1" x14ac:dyDescent="0.3">
      <c r="A45" s="60" t="s">
        <v>179</v>
      </c>
      <c r="B45" s="64" t="s">
        <v>45</v>
      </c>
      <c r="C45" s="61">
        <v>0.82238396823896398</v>
      </c>
      <c r="D45" s="61">
        <v>0.75301204819277112</v>
      </c>
      <c r="E45" s="61">
        <v>0.81297491625132767</v>
      </c>
      <c r="F45" s="62" t="s">
        <v>180</v>
      </c>
      <c r="G45" s="63" t="s">
        <v>180</v>
      </c>
    </row>
    <row r="46" spans="1:7" ht="17.100000000000001" customHeight="1" x14ac:dyDescent="0.3">
      <c r="A46" s="60" t="s">
        <v>179</v>
      </c>
      <c r="B46" s="60" t="s">
        <v>46</v>
      </c>
      <c r="C46" s="61">
        <v>0.76620616365568539</v>
      </c>
      <c r="D46" s="61">
        <v>0.76192946058091282</v>
      </c>
      <c r="E46" s="61">
        <v>0.76543632515872029</v>
      </c>
      <c r="F46" s="62" t="s">
        <v>180</v>
      </c>
      <c r="G46" s="63" t="s">
        <v>180</v>
      </c>
    </row>
    <row r="47" spans="1:7" ht="17.100000000000001" customHeight="1" x14ac:dyDescent="0.3">
      <c r="A47" s="60" t="s">
        <v>179</v>
      </c>
      <c r="B47" s="60" t="s">
        <v>47</v>
      </c>
      <c r="C47" s="61">
        <v>0.80609352857817662</v>
      </c>
      <c r="D47" s="61">
        <v>0.74537037037037035</v>
      </c>
      <c r="E47" s="61">
        <v>0.79580227540211845</v>
      </c>
      <c r="F47" s="62" t="s">
        <v>180</v>
      </c>
      <c r="G47" s="63" t="s">
        <v>180</v>
      </c>
    </row>
    <row r="48" spans="1:7" ht="17.100000000000001" customHeight="1" x14ac:dyDescent="0.3">
      <c r="A48" s="60" t="s">
        <v>179</v>
      </c>
      <c r="B48" s="60" t="s">
        <v>48</v>
      </c>
      <c r="C48" s="61">
        <v>0.87954383464005703</v>
      </c>
      <c r="D48" s="61">
        <v>0.71281296023564067</v>
      </c>
      <c r="E48" s="61">
        <v>0.84705882352941175</v>
      </c>
      <c r="F48" s="62" t="s">
        <v>180</v>
      </c>
      <c r="G48" s="63" t="s">
        <v>180</v>
      </c>
    </row>
    <row r="49" spans="1:7" ht="17.100000000000001" customHeight="1" x14ac:dyDescent="0.3">
      <c r="A49" s="60" t="s">
        <v>179</v>
      </c>
      <c r="B49" s="60" t="s">
        <v>49</v>
      </c>
      <c r="C49" s="61" t="s">
        <v>180</v>
      </c>
      <c r="D49" s="61" t="s">
        <v>180</v>
      </c>
      <c r="E49" s="61">
        <v>0.83</v>
      </c>
      <c r="F49" s="62">
        <v>2</v>
      </c>
      <c r="G49" s="63" t="s">
        <v>182</v>
      </c>
    </row>
    <row r="50" spans="1:7" ht="17.100000000000001" customHeight="1" x14ac:dyDescent="0.3">
      <c r="A50" s="60" t="s">
        <v>179</v>
      </c>
      <c r="B50" s="60" t="s">
        <v>50</v>
      </c>
      <c r="C50" s="61">
        <v>0.88682745825602971</v>
      </c>
      <c r="D50" s="61">
        <v>0.73023255813953492</v>
      </c>
      <c r="E50" s="61">
        <v>0.86078886310904867</v>
      </c>
      <c r="F50" s="62" t="s">
        <v>180</v>
      </c>
      <c r="G50" s="63" t="s">
        <v>180</v>
      </c>
    </row>
    <row r="51" spans="1:7" ht="17.100000000000001" customHeight="1" x14ac:dyDescent="0.3">
      <c r="A51" s="60" t="s">
        <v>179</v>
      </c>
      <c r="B51" s="60" t="s">
        <v>51</v>
      </c>
      <c r="C51" s="61">
        <v>0.79596309111880048</v>
      </c>
      <c r="D51" s="61">
        <v>0.71730515191545574</v>
      </c>
      <c r="E51" s="61">
        <v>0.78426944226237238</v>
      </c>
      <c r="F51" s="62" t="s">
        <v>180</v>
      </c>
      <c r="G51" s="63" t="s">
        <v>180</v>
      </c>
    </row>
    <row r="52" spans="1:7" ht="17.100000000000001" customHeight="1" x14ac:dyDescent="0.3">
      <c r="A52" s="60" t="s">
        <v>179</v>
      </c>
      <c r="B52" s="60" t="s">
        <v>52</v>
      </c>
      <c r="C52" s="61">
        <v>0.7920536635706914</v>
      </c>
      <c r="D52" s="61">
        <v>0.71662125340599458</v>
      </c>
      <c r="E52" s="61">
        <v>0.78004338394793926</v>
      </c>
      <c r="F52" s="62" t="s">
        <v>180</v>
      </c>
      <c r="G52" s="63" t="s">
        <v>180</v>
      </c>
    </row>
    <row r="53" spans="1:7" ht="17.100000000000001" customHeight="1" x14ac:dyDescent="0.3">
      <c r="A53" s="60" t="s">
        <v>179</v>
      </c>
      <c r="B53" s="60" t="s">
        <v>53</v>
      </c>
      <c r="C53" s="61">
        <v>0.83995210536818998</v>
      </c>
      <c r="D53" s="61">
        <v>0.78092667566351781</v>
      </c>
      <c r="E53" s="61">
        <v>0.83234816875289752</v>
      </c>
      <c r="F53" s="62" t="s">
        <v>180</v>
      </c>
      <c r="G53" s="63" t="s">
        <v>180</v>
      </c>
    </row>
    <row r="54" spans="1:7" ht="17.100000000000001" customHeight="1" x14ac:dyDescent="0.3">
      <c r="A54" s="60" t="s">
        <v>179</v>
      </c>
      <c r="B54" s="60" t="s">
        <v>54</v>
      </c>
      <c r="C54" s="61">
        <v>0.83817753338570311</v>
      </c>
      <c r="D54" s="61">
        <v>0.78019801980198022</v>
      </c>
      <c r="E54" s="61">
        <v>0.82858079318256306</v>
      </c>
      <c r="F54" s="62" t="s">
        <v>180</v>
      </c>
      <c r="G54" s="63" t="s">
        <v>180</v>
      </c>
    </row>
    <row r="55" spans="1:7" ht="17.100000000000001" customHeight="1" x14ac:dyDescent="0.3">
      <c r="A55" s="60" t="s">
        <v>179</v>
      </c>
      <c r="B55" s="60" t="s">
        <v>55</v>
      </c>
      <c r="C55" s="61">
        <v>0.84256756756756757</v>
      </c>
      <c r="D55" s="61">
        <v>0.73230769230769233</v>
      </c>
      <c r="E55" s="61">
        <v>0.82271468144044324</v>
      </c>
      <c r="F55" s="62" t="s">
        <v>180</v>
      </c>
      <c r="G55" s="63" t="s">
        <v>180</v>
      </c>
    </row>
    <row r="56" spans="1:7" ht="17.100000000000001" customHeight="1" x14ac:dyDescent="0.3">
      <c r="A56" s="60" t="s">
        <v>179</v>
      </c>
      <c r="B56" s="60" t="s">
        <v>56</v>
      </c>
      <c r="C56" s="61">
        <v>0.90822784810126578</v>
      </c>
      <c r="D56" s="61">
        <v>0.75</v>
      </c>
      <c r="E56" s="61">
        <v>0.88020833333333337</v>
      </c>
      <c r="F56" s="62" t="s">
        <v>180</v>
      </c>
      <c r="G56" s="63" t="s">
        <v>180</v>
      </c>
    </row>
    <row r="57" spans="1:7" ht="17.100000000000001" customHeight="1" x14ac:dyDescent="0.3">
      <c r="A57" s="60" t="s">
        <v>179</v>
      </c>
      <c r="B57" s="60" t="s">
        <v>57</v>
      </c>
      <c r="C57" s="61">
        <v>0.8352250489236791</v>
      </c>
      <c r="D57" s="61">
        <v>0.76441784548422198</v>
      </c>
      <c r="E57" s="61">
        <v>0.82764445479962723</v>
      </c>
      <c r="F57" s="62" t="s">
        <v>180</v>
      </c>
      <c r="G57" s="63" t="s">
        <v>180</v>
      </c>
    </row>
    <row r="58" spans="1:7" ht="17.100000000000001" customHeight="1" x14ac:dyDescent="0.3">
      <c r="A58" s="60" t="s">
        <v>179</v>
      </c>
      <c r="B58" s="60" t="s">
        <v>58</v>
      </c>
      <c r="C58" s="61">
        <v>0.90633245382585748</v>
      </c>
      <c r="D58" s="61">
        <v>0.75555555555555554</v>
      </c>
      <c r="E58" s="61">
        <v>0.87739872068230274</v>
      </c>
      <c r="F58" s="62" t="s">
        <v>180</v>
      </c>
      <c r="G58" s="63" t="s">
        <v>180</v>
      </c>
    </row>
    <row r="59" spans="1:7" ht="17.100000000000001" customHeight="1" x14ac:dyDescent="0.3">
      <c r="A59" s="60" t="s">
        <v>179</v>
      </c>
      <c r="B59" s="60" t="s">
        <v>59</v>
      </c>
      <c r="C59" s="61">
        <v>0.84324796665994484</v>
      </c>
      <c r="D59" s="61">
        <v>0.75871313672922247</v>
      </c>
      <c r="E59" s="61">
        <v>0.83062671546203115</v>
      </c>
      <c r="F59" s="62" t="s">
        <v>180</v>
      </c>
      <c r="G59" s="63" t="s">
        <v>180</v>
      </c>
    </row>
    <row r="60" spans="1:7" ht="17.100000000000001" customHeight="1" x14ac:dyDescent="0.3">
      <c r="A60" s="60" t="s">
        <v>179</v>
      </c>
      <c r="B60" s="60" t="s">
        <v>60</v>
      </c>
      <c r="C60" s="61">
        <v>0.81976907913263874</v>
      </c>
      <c r="D60" s="61">
        <v>0.75302245250431776</v>
      </c>
      <c r="E60" s="61">
        <v>0.81041162227602903</v>
      </c>
      <c r="F60" s="62" t="s">
        <v>180</v>
      </c>
      <c r="G60" s="63" t="s">
        <v>180</v>
      </c>
    </row>
    <row r="61" spans="1:7" ht="17.100000000000001" customHeight="1" x14ac:dyDescent="0.3">
      <c r="A61" s="60" t="s">
        <v>179</v>
      </c>
      <c r="B61" s="60" t="s">
        <v>61</v>
      </c>
      <c r="C61" s="61">
        <v>0.85655569256062469</v>
      </c>
      <c r="D61" s="61">
        <v>0.71967654986522911</v>
      </c>
      <c r="E61" s="61">
        <v>0.8384450784593438</v>
      </c>
      <c r="F61" s="62" t="s">
        <v>180</v>
      </c>
      <c r="G61" s="63" t="s">
        <v>180</v>
      </c>
    </row>
    <row r="62" spans="1:7" ht="17.100000000000001" customHeight="1" x14ac:dyDescent="0.3">
      <c r="A62" s="65" t="s">
        <v>179</v>
      </c>
      <c r="B62" s="65" t="s">
        <v>62</v>
      </c>
      <c r="C62" s="66">
        <v>0.81206385489551103</v>
      </c>
      <c r="D62" s="66">
        <v>0.7460318583569806</v>
      </c>
      <c r="E62" s="66">
        <v>0.80275376272742238</v>
      </c>
      <c r="F62" s="67" t="s">
        <v>180</v>
      </c>
      <c r="G62" s="68" t="s">
        <v>180</v>
      </c>
    </row>
    <row r="63" spans="1:7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1" t="s">
        <v>175</v>
      </c>
    </row>
    <row r="2" spans="1:7" s="1" customFormat="1" ht="23.1" customHeight="1" x14ac:dyDescent="0.45">
      <c r="A2" s="13" t="s">
        <v>95</v>
      </c>
    </row>
    <row r="3" spans="1:7" ht="34.5" x14ac:dyDescent="0.3">
      <c r="A3" s="40" t="s">
        <v>0</v>
      </c>
      <c r="B3" s="40" t="s">
        <v>123</v>
      </c>
      <c r="C3" s="40" t="s">
        <v>173</v>
      </c>
      <c r="D3" s="40" t="s">
        <v>124</v>
      </c>
      <c r="E3" s="40" t="s">
        <v>166</v>
      </c>
      <c r="F3" s="40" t="s">
        <v>168</v>
      </c>
      <c r="G3" s="40" t="s">
        <v>156</v>
      </c>
    </row>
    <row r="4" spans="1:7" ht="17.100000000000001" customHeight="1" x14ac:dyDescent="0.3">
      <c r="A4" s="34" t="s">
        <v>179</v>
      </c>
      <c r="B4" s="34" t="s">
        <v>62</v>
      </c>
      <c r="C4" s="35">
        <v>430038</v>
      </c>
      <c r="D4" s="35">
        <v>133930</v>
      </c>
      <c r="E4" s="35">
        <v>212987</v>
      </c>
      <c r="F4" s="35">
        <v>225310</v>
      </c>
      <c r="G4" s="35">
        <v>1002265</v>
      </c>
    </row>
    <row r="5" spans="1:7" ht="17.100000000000001" customHeight="1" x14ac:dyDescent="0.3">
      <c r="A5" s="31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4.7109375" style="16" bestFit="1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175</v>
      </c>
    </row>
    <row r="2" spans="1:9" s="1" customFormat="1" ht="23.1" customHeight="1" x14ac:dyDescent="0.45">
      <c r="A2" s="13" t="s">
        <v>96</v>
      </c>
      <c r="F2" s="17"/>
      <c r="G2" s="19"/>
    </row>
    <row r="3" spans="1:9" ht="17.100000000000001" customHeight="1" x14ac:dyDescent="0.3">
      <c r="A3" s="24" t="s">
        <v>0</v>
      </c>
      <c r="B3" s="24" t="s">
        <v>123</v>
      </c>
      <c r="C3" s="24" t="s">
        <v>97</v>
      </c>
      <c r="D3" s="24" t="s">
        <v>98</v>
      </c>
      <c r="E3" s="24" t="s">
        <v>99</v>
      </c>
      <c r="F3" s="33" t="s">
        <v>2</v>
      </c>
      <c r="G3" s="24" t="s">
        <v>3</v>
      </c>
    </row>
    <row r="4" spans="1:9" ht="17.100000000000001" customHeight="1" x14ac:dyDescent="0.3">
      <c r="A4" s="20" t="s">
        <v>179</v>
      </c>
      <c r="B4" s="20" t="s">
        <v>4</v>
      </c>
      <c r="C4" s="21">
        <v>7628</v>
      </c>
      <c r="D4" s="69">
        <v>260</v>
      </c>
      <c r="E4" s="69">
        <v>233</v>
      </c>
      <c r="F4" s="32" t="s">
        <v>180</v>
      </c>
      <c r="G4" s="23" t="s">
        <v>180</v>
      </c>
      <c r="H4" s="3">
        <f>'MAGI Redeterminations'!M4</f>
        <v>8121</v>
      </c>
      <c r="I4" s="3">
        <f>H4-(SUM(C4:E4))</f>
        <v>0</v>
      </c>
    </row>
    <row r="5" spans="1:9" ht="17.100000000000001" customHeight="1" x14ac:dyDescent="0.3">
      <c r="A5" s="20" t="s">
        <v>179</v>
      </c>
      <c r="B5" s="20" t="s">
        <v>5</v>
      </c>
      <c r="C5" s="69" t="s">
        <v>180</v>
      </c>
      <c r="D5" s="69">
        <v>0</v>
      </c>
      <c r="E5" s="69" t="s">
        <v>180</v>
      </c>
      <c r="F5" s="32">
        <v>1</v>
      </c>
      <c r="G5" s="23" t="s">
        <v>181</v>
      </c>
      <c r="H5" s="3" t="str">
        <f>'MAGI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0" t="s">
        <v>179</v>
      </c>
      <c r="B6" s="20" t="s">
        <v>6</v>
      </c>
      <c r="C6" s="69">
        <v>67</v>
      </c>
      <c r="D6" s="69">
        <v>13</v>
      </c>
      <c r="E6" s="69" t="s">
        <v>180</v>
      </c>
      <c r="F6" s="32">
        <v>2</v>
      </c>
      <c r="G6" s="23" t="s">
        <v>182</v>
      </c>
      <c r="H6" s="3">
        <f>'MAGI Redeterminations'!M6</f>
        <v>88</v>
      </c>
      <c r="I6" s="3">
        <f t="shared" si="0"/>
        <v>8</v>
      </c>
    </row>
    <row r="7" spans="1:9" ht="17.100000000000001" customHeight="1" x14ac:dyDescent="0.3">
      <c r="A7" s="20" t="s">
        <v>179</v>
      </c>
      <c r="B7" s="20" t="s">
        <v>7</v>
      </c>
      <c r="C7" s="69">
        <v>697</v>
      </c>
      <c r="D7" s="69" t="s">
        <v>180</v>
      </c>
      <c r="E7" s="69" t="s">
        <v>180</v>
      </c>
      <c r="F7" s="32">
        <v>1</v>
      </c>
      <c r="G7" s="23" t="s">
        <v>181</v>
      </c>
      <c r="H7" s="3">
        <f>'MAGI Redeterminations'!M7</f>
        <v>728</v>
      </c>
      <c r="I7" s="3">
        <f t="shared" si="0"/>
        <v>31</v>
      </c>
    </row>
    <row r="8" spans="1:9" ht="17.100000000000001" customHeight="1" x14ac:dyDescent="0.3">
      <c r="A8" s="20" t="s">
        <v>179</v>
      </c>
      <c r="B8" s="20" t="s">
        <v>8</v>
      </c>
      <c r="C8" s="69">
        <v>92</v>
      </c>
      <c r="D8" s="69">
        <v>5</v>
      </c>
      <c r="E8" s="69" t="s">
        <v>180</v>
      </c>
      <c r="F8" s="32">
        <v>2</v>
      </c>
      <c r="G8" s="23" t="s">
        <v>182</v>
      </c>
      <c r="H8" s="3">
        <f>'MAGI Redeterminations'!M8</f>
        <v>111</v>
      </c>
      <c r="I8" s="3">
        <f t="shared" si="0"/>
        <v>14</v>
      </c>
    </row>
    <row r="9" spans="1:9" ht="17.100000000000001" customHeight="1" x14ac:dyDescent="0.3">
      <c r="A9" s="20" t="s">
        <v>179</v>
      </c>
      <c r="B9" s="20" t="s">
        <v>9</v>
      </c>
      <c r="C9" s="69">
        <v>80</v>
      </c>
      <c r="D9" s="69" t="s">
        <v>180</v>
      </c>
      <c r="E9" s="69" t="s">
        <v>180</v>
      </c>
      <c r="F9" s="32">
        <v>1</v>
      </c>
      <c r="G9" s="23" t="s">
        <v>181</v>
      </c>
      <c r="H9" s="3">
        <f>'MAGI Redeterminations'!M9</f>
        <v>87</v>
      </c>
      <c r="I9" s="3">
        <f t="shared" si="0"/>
        <v>7</v>
      </c>
    </row>
    <row r="10" spans="1:9" ht="17.100000000000001" customHeight="1" x14ac:dyDescent="0.3">
      <c r="A10" s="20" t="s">
        <v>179</v>
      </c>
      <c r="B10" s="20" t="s">
        <v>10</v>
      </c>
      <c r="C10" s="21">
        <v>4059</v>
      </c>
      <c r="D10" s="69" t="s">
        <v>180</v>
      </c>
      <c r="E10" s="69">
        <v>199</v>
      </c>
      <c r="F10" s="32">
        <v>2</v>
      </c>
      <c r="G10" s="23" t="s">
        <v>182</v>
      </c>
      <c r="H10" s="3">
        <f>'MAGI Redeterminations'!M10</f>
        <v>4364</v>
      </c>
      <c r="I10" s="3">
        <f t="shared" si="0"/>
        <v>106</v>
      </c>
    </row>
    <row r="11" spans="1:9" ht="17.100000000000001" customHeight="1" x14ac:dyDescent="0.3">
      <c r="A11" s="20" t="s">
        <v>179</v>
      </c>
      <c r="B11" s="20" t="s">
        <v>11</v>
      </c>
      <c r="C11" s="69">
        <v>104</v>
      </c>
      <c r="D11" s="69" t="s">
        <v>180</v>
      </c>
      <c r="E11" s="69" t="s">
        <v>180</v>
      </c>
      <c r="F11" s="32">
        <v>1</v>
      </c>
      <c r="G11" s="23" t="s">
        <v>181</v>
      </c>
      <c r="H11" s="3">
        <f>'MAGI Redeterminations'!M11</f>
        <v>111</v>
      </c>
      <c r="I11" s="3">
        <f t="shared" si="0"/>
        <v>7</v>
      </c>
    </row>
    <row r="12" spans="1:9" ht="17.100000000000001" customHeight="1" x14ac:dyDescent="0.3">
      <c r="A12" s="20" t="s">
        <v>179</v>
      </c>
      <c r="B12" s="20" t="s">
        <v>12</v>
      </c>
      <c r="C12" s="69">
        <v>321</v>
      </c>
      <c r="D12" s="69">
        <v>5</v>
      </c>
      <c r="E12" s="69">
        <v>7</v>
      </c>
      <c r="F12" s="32" t="s">
        <v>180</v>
      </c>
      <c r="G12" s="23" t="s">
        <v>180</v>
      </c>
      <c r="H12" s="3">
        <f>'MAGI Redeterminations'!M12</f>
        <v>333</v>
      </c>
      <c r="I12" s="3">
        <f t="shared" si="0"/>
        <v>0</v>
      </c>
    </row>
    <row r="13" spans="1:9" ht="17.100000000000001" customHeight="1" x14ac:dyDescent="0.3">
      <c r="A13" s="20" t="s">
        <v>179</v>
      </c>
      <c r="B13" s="20" t="s">
        <v>13</v>
      </c>
      <c r="C13" s="21">
        <v>4728</v>
      </c>
      <c r="D13" s="69">
        <v>137</v>
      </c>
      <c r="E13" s="69" t="s">
        <v>180</v>
      </c>
      <c r="F13" s="32">
        <v>2</v>
      </c>
      <c r="G13" s="23" t="s">
        <v>182</v>
      </c>
      <c r="H13" s="3">
        <f>'MAGI Redeterminations'!M13</f>
        <v>5078</v>
      </c>
      <c r="I13" s="3">
        <f t="shared" si="0"/>
        <v>213</v>
      </c>
    </row>
    <row r="14" spans="1:9" ht="17.100000000000001" customHeight="1" x14ac:dyDescent="0.3">
      <c r="A14" s="20" t="s">
        <v>179</v>
      </c>
      <c r="B14" s="20" t="s">
        <v>14</v>
      </c>
      <c r="C14" s="69">
        <v>110</v>
      </c>
      <c r="D14" s="69" t="s">
        <v>180</v>
      </c>
      <c r="E14" s="69" t="s">
        <v>180</v>
      </c>
      <c r="F14" s="32">
        <v>1</v>
      </c>
      <c r="G14" s="23" t="s">
        <v>181</v>
      </c>
      <c r="H14" s="3">
        <f>'MAGI Redeterminations'!M14</f>
        <v>118</v>
      </c>
      <c r="I14" s="3">
        <f t="shared" si="0"/>
        <v>8</v>
      </c>
    </row>
    <row r="15" spans="1:9" ht="17.100000000000001" customHeight="1" x14ac:dyDescent="0.3">
      <c r="A15" s="20" t="s">
        <v>179</v>
      </c>
      <c r="B15" s="20" t="s">
        <v>15</v>
      </c>
      <c r="C15" s="69">
        <v>473</v>
      </c>
      <c r="D15" s="69">
        <v>12</v>
      </c>
      <c r="E15" s="69">
        <v>22</v>
      </c>
      <c r="F15" s="32" t="s">
        <v>180</v>
      </c>
      <c r="G15" s="23" t="s">
        <v>180</v>
      </c>
      <c r="H15" s="3">
        <f>'MAGI Redeterminations'!M15</f>
        <v>507</v>
      </c>
      <c r="I15" s="3">
        <f t="shared" si="0"/>
        <v>0</v>
      </c>
    </row>
    <row r="16" spans="1:9" ht="17.100000000000001" customHeight="1" x14ac:dyDescent="0.3">
      <c r="A16" s="20" t="s">
        <v>179</v>
      </c>
      <c r="B16" s="20" t="s">
        <v>16</v>
      </c>
      <c r="C16" s="21">
        <v>725</v>
      </c>
      <c r="D16" s="69" t="s">
        <v>180</v>
      </c>
      <c r="E16" s="69">
        <v>94</v>
      </c>
      <c r="F16" s="32">
        <v>2</v>
      </c>
      <c r="G16" s="23" t="s">
        <v>182</v>
      </c>
      <c r="H16" s="3">
        <f>'MAGI Redeterminations'!M16</f>
        <v>879</v>
      </c>
      <c r="I16" s="3">
        <f t="shared" si="0"/>
        <v>60</v>
      </c>
    </row>
    <row r="17" spans="1:9" ht="17.100000000000001" customHeight="1" x14ac:dyDescent="0.3">
      <c r="A17" s="20" t="s">
        <v>179</v>
      </c>
      <c r="B17" s="20" t="s">
        <v>17</v>
      </c>
      <c r="C17" s="69">
        <v>84</v>
      </c>
      <c r="D17" s="69">
        <v>8</v>
      </c>
      <c r="E17" s="69" t="s">
        <v>180</v>
      </c>
      <c r="F17" s="32">
        <v>1</v>
      </c>
      <c r="G17" s="23" t="s">
        <v>181</v>
      </c>
      <c r="H17" s="3" t="str">
        <f>'MAGI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0" t="s">
        <v>179</v>
      </c>
      <c r="B18" s="20" t="s">
        <v>18</v>
      </c>
      <c r="C18" s="21">
        <v>4253</v>
      </c>
      <c r="D18" s="69">
        <v>258</v>
      </c>
      <c r="E18" s="69">
        <v>245</v>
      </c>
      <c r="F18" s="32" t="s">
        <v>180</v>
      </c>
      <c r="G18" s="23" t="s">
        <v>180</v>
      </c>
      <c r="H18" s="3">
        <f>'MAGI Redeterminations'!M18</f>
        <v>4756</v>
      </c>
      <c r="I18" s="3">
        <f t="shared" si="0"/>
        <v>0</v>
      </c>
    </row>
    <row r="19" spans="1:9" ht="17.100000000000001" customHeight="1" x14ac:dyDescent="0.3">
      <c r="A19" s="20" t="s">
        <v>179</v>
      </c>
      <c r="B19" s="20" t="s">
        <v>19</v>
      </c>
      <c r="C19" s="69">
        <v>575</v>
      </c>
      <c r="D19" s="69">
        <v>53</v>
      </c>
      <c r="E19" s="69" t="s">
        <v>180</v>
      </c>
      <c r="F19" s="32">
        <v>2</v>
      </c>
      <c r="G19" s="23" t="s">
        <v>182</v>
      </c>
      <c r="H19" s="3">
        <f>'MAGI Redeterminations'!M19</f>
        <v>689</v>
      </c>
      <c r="I19" s="3">
        <f t="shared" si="0"/>
        <v>61</v>
      </c>
    </row>
    <row r="20" spans="1:9" ht="17.100000000000001" customHeight="1" x14ac:dyDescent="0.3">
      <c r="A20" s="20" t="s">
        <v>179</v>
      </c>
      <c r="B20" s="20" t="s">
        <v>20</v>
      </c>
      <c r="C20" s="69">
        <v>297</v>
      </c>
      <c r="D20" s="69" t="s">
        <v>180</v>
      </c>
      <c r="E20" s="69" t="s">
        <v>180</v>
      </c>
      <c r="F20" s="32">
        <v>1</v>
      </c>
      <c r="G20" s="23" t="s">
        <v>181</v>
      </c>
      <c r="H20" s="3">
        <f>'MAGI Redeterminations'!M20</f>
        <v>319</v>
      </c>
      <c r="I20" s="3">
        <f t="shared" si="0"/>
        <v>22</v>
      </c>
    </row>
    <row r="21" spans="1:9" ht="17.100000000000001" customHeight="1" x14ac:dyDescent="0.3">
      <c r="A21" s="20" t="s">
        <v>179</v>
      </c>
      <c r="B21" s="20" t="s">
        <v>21</v>
      </c>
      <c r="C21" s="69">
        <v>85</v>
      </c>
      <c r="D21" s="69" t="s">
        <v>180</v>
      </c>
      <c r="E21" s="69" t="s">
        <v>180</v>
      </c>
      <c r="F21" s="32">
        <v>1</v>
      </c>
      <c r="G21" s="23" t="s">
        <v>181</v>
      </c>
      <c r="H21" s="3">
        <f>'MAGI Redeterminations'!M21</f>
        <v>88</v>
      </c>
      <c r="I21" s="3">
        <f t="shared" si="0"/>
        <v>3</v>
      </c>
    </row>
    <row r="22" spans="1:9" ht="17.100000000000001" customHeight="1" x14ac:dyDescent="0.3">
      <c r="A22" s="20" t="s">
        <v>179</v>
      </c>
      <c r="B22" s="20" t="s">
        <v>22</v>
      </c>
      <c r="C22" s="21">
        <v>51156</v>
      </c>
      <c r="D22" s="21">
        <v>1658</v>
      </c>
      <c r="E22" s="21">
        <v>1874</v>
      </c>
      <c r="F22" s="32" t="s">
        <v>180</v>
      </c>
      <c r="G22" s="23" t="s">
        <v>180</v>
      </c>
      <c r="H22" s="3">
        <f>'MAGI Redeterminations'!M22</f>
        <v>54688</v>
      </c>
      <c r="I22" s="3">
        <f t="shared" si="0"/>
        <v>0</v>
      </c>
    </row>
    <row r="23" spans="1:9" ht="17.100000000000001" customHeight="1" x14ac:dyDescent="0.3">
      <c r="A23" s="20" t="s">
        <v>179</v>
      </c>
      <c r="B23" s="20" t="s">
        <v>23</v>
      </c>
      <c r="C23" s="69">
        <v>916</v>
      </c>
      <c r="D23" s="69" t="s">
        <v>180</v>
      </c>
      <c r="E23" s="69" t="s">
        <v>180</v>
      </c>
      <c r="F23" s="32">
        <v>2</v>
      </c>
      <c r="G23" s="23" t="s">
        <v>182</v>
      </c>
      <c r="H23" s="3">
        <f>'MAGI Redeterminations'!M23</f>
        <v>1005</v>
      </c>
      <c r="I23" s="3">
        <f t="shared" si="0"/>
        <v>89</v>
      </c>
    </row>
    <row r="24" spans="1:9" ht="17.100000000000001" customHeight="1" x14ac:dyDescent="0.3">
      <c r="A24" s="20" t="s">
        <v>179</v>
      </c>
      <c r="B24" s="20" t="s">
        <v>24</v>
      </c>
      <c r="C24" s="69">
        <v>972</v>
      </c>
      <c r="D24" s="69">
        <v>28</v>
      </c>
      <c r="E24" s="69" t="s">
        <v>180</v>
      </c>
      <c r="F24" s="32">
        <v>2</v>
      </c>
      <c r="G24" s="23" t="s">
        <v>182</v>
      </c>
      <c r="H24" s="3">
        <f>'MAGI Redeterminations'!M24</f>
        <v>1034</v>
      </c>
      <c r="I24" s="3">
        <f t="shared" si="0"/>
        <v>34</v>
      </c>
    </row>
    <row r="25" spans="1:9" ht="17.100000000000001" customHeight="1" x14ac:dyDescent="0.3">
      <c r="A25" s="20" t="s">
        <v>179</v>
      </c>
      <c r="B25" s="20" t="s">
        <v>25</v>
      </c>
      <c r="C25" s="69">
        <v>52</v>
      </c>
      <c r="D25" s="69" t="s">
        <v>180</v>
      </c>
      <c r="E25" s="69" t="s">
        <v>180</v>
      </c>
      <c r="F25" s="32">
        <v>1</v>
      </c>
      <c r="G25" s="23" t="s">
        <v>181</v>
      </c>
      <c r="H25" s="3">
        <f>'MAGI Redeterminations'!M25</f>
        <v>62</v>
      </c>
      <c r="I25" s="3">
        <f t="shared" si="0"/>
        <v>10</v>
      </c>
    </row>
    <row r="26" spans="1:9" ht="17.100000000000001" customHeight="1" x14ac:dyDescent="0.3">
      <c r="A26" s="20" t="s">
        <v>179</v>
      </c>
      <c r="B26" s="20" t="s">
        <v>26</v>
      </c>
      <c r="C26" s="69">
        <v>445</v>
      </c>
      <c r="D26" s="69">
        <v>16</v>
      </c>
      <c r="E26" s="69">
        <v>17</v>
      </c>
      <c r="F26" s="32" t="s">
        <v>180</v>
      </c>
      <c r="G26" s="23" t="s">
        <v>180</v>
      </c>
      <c r="H26" s="3">
        <f>'MAGI Redeterminations'!M26</f>
        <v>478</v>
      </c>
      <c r="I26" s="3">
        <f t="shared" si="0"/>
        <v>0</v>
      </c>
    </row>
    <row r="27" spans="1:9" ht="17.100000000000001" customHeight="1" x14ac:dyDescent="0.3">
      <c r="A27" s="20" t="s">
        <v>179</v>
      </c>
      <c r="B27" s="20" t="s">
        <v>27</v>
      </c>
      <c r="C27" s="21">
        <v>1027</v>
      </c>
      <c r="D27" s="69" t="s">
        <v>180</v>
      </c>
      <c r="E27" s="69">
        <v>55</v>
      </c>
      <c r="F27" s="32">
        <v>2</v>
      </c>
      <c r="G27" s="23" t="s">
        <v>182</v>
      </c>
      <c r="H27" s="3">
        <f>'MAGI Redeterminations'!M27</f>
        <v>1107</v>
      </c>
      <c r="I27" s="3">
        <f t="shared" si="0"/>
        <v>25</v>
      </c>
    </row>
    <row r="28" spans="1:9" ht="17.100000000000001" customHeight="1" x14ac:dyDescent="0.3">
      <c r="A28" s="20" t="s">
        <v>179</v>
      </c>
      <c r="B28" s="20" t="s">
        <v>28</v>
      </c>
      <c r="C28" s="69">
        <v>16</v>
      </c>
      <c r="D28" s="69" t="s">
        <v>180</v>
      </c>
      <c r="E28" s="69">
        <v>5</v>
      </c>
      <c r="F28" s="32">
        <v>1</v>
      </c>
      <c r="G28" s="23" t="s">
        <v>181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0" t="s">
        <v>179</v>
      </c>
      <c r="B29" s="20" t="s">
        <v>29</v>
      </c>
      <c r="C29" s="69" t="s">
        <v>180</v>
      </c>
      <c r="D29" s="69" t="s">
        <v>180</v>
      </c>
      <c r="E29" s="69" t="s">
        <v>180</v>
      </c>
      <c r="F29" s="32">
        <v>1</v>
      </c>
      <c r="G29" s="23" t="s">
        <v>181</v>
      </c>
      <c r="H29" s="3" t="str">
        <f>'MAGI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0" t="s">
        <v>179</v>
      </c>
      <c r="B30" s="20" t="s">
        <v>30</v>
      </c>
      <c r="C30" s="21">
        <v>1807</v>
      </c>
      <c r="D30" s="69">
        <v>12</v>
      </c>
      <c r="E30" s="69" t="s">
        <v>180</v>
      </c>
      <c r="F30" s="32">
        <v>2</v>
      </c>
      <c r="G30" s="23" t="s">
        <v>182</v>
      </c>
      <c r="H30" s="3">
        <f>'MAGI Redeterminations'!M30</f>
        <v>1890</v>
      </c>
      <c r="I30" s="3">
        <f t="shared" si="0"/>
        <v>71</v>
      </c>
    </row>
    <row r="31" spans="1:9" ht="17.100000000000001" customHeight="1" x14ac:dyDescent="0.3">
      <c r="A31" s="20" t="s">
        <v>179</v>
      </c>
      <c r="B31" s="20" t="s">
        <v>31</v>
      </c>
      <c r="C31" s="69">
        <v>386</v>
      </c>
      <c r="D31" s="69" t="s">
        <v>180</v>
      </c>
      <c r="E31" s="69" t="s">
        <v>180</v>
      </c>
      <c r="F31" s="32">
        <v>2</v>
      </c>
      <c r="G31" s="23" t="s">
        <v>182</v>
      </c>
      <c r="H31" s="3">
        <f>'MAGI Redeterminations'!M31</f>
        <v>424</v>
      </c>
      <c r="I31" s="3">
        <f t="shared" si="0"/>
        <v>38</v>
      </c>
    </row>
    <row r="32" spans="1:9" ht="17.100000000000001" customHeight="1" x14ac:dyDescent="0.3">
      <c r="A32" s="20" t="s">
        <v>179</v>
      </c>
      <c r="B32" s="20" t="s">
        <v>32</v>
      </c>
      <c r="C32" s="69">
        <v>329</v>
      </c>
      <c r="D32" s="69">
        <v>6</v>
      </c>
      <c r="E32" s="69" t="s">
        <v>180</v>
      </c>
      <c r="F32" s="32">
        <v>2</v>
      </c>
      <c r="G32" s="23" t="s">
        <v>182</v>
      </c>
      <c r="H32" s="3">
        <f>'MAGI Redeterminations'!M32</f>
        <v>342</v>
      </c>
      <c r="I32" s="3">
        <f t="shared" si="0"/>
        <v>7</v>
      </c>
    </row>
    <row r="33" spans="1:9" ht="17.100000000000001" customHeight="1" x14ac:dyDescent="0.3">
      <c r="A33" s="20" t="s">
        <v>179</v>
      </c>
      <c r="B33" s="20" t="s">
        <v>33</v>
      </c>
      <c r="C33" s="21">
        <v>10770</v>
      </c>
      <c r="D33" s="69">
        <v>439</v>
      </c>
      <c r="E33" s="69">
        <v>408</v>
      </c>
      <c r="F33" s="32" t="s">
        <v>180</v>
      </c>
      <c r="G33" s="23" t="s">
        <v>180</v>
      </c>
      <c r="H33" s="3">
        <f>'MAGI Redeterminations'!M33</f>
        <v>11617</v>
      </c>
      <c r="I33" s="3">
        <f t="shared" si="0"/>
        <v>0</v>
      </c>
    </row>
    <row r="34" spans="1:9" ht="17.100000000000001" customHeight="1" x14ac:dyDescent="0.3">
      <c r="A34" s="20" t="s">
        <v>179</v>
      </c>
      <c r="B34" s="20" t="s">
        <v>34</v>
      </c>
      <c r="C34" s="69">
        <v>754</v>
      </c>
      <c r="D34" s="69">
        <v>29</v>
      </c>
      <c r="E34" s="69" t="s">
        <v>180</v>
      </c>
      <c r="F34" s="32">
        <v>2</v>
      </c>
      <c r="G34" s="23" t="s">
        <v>182</v>
      </c>
      <c r="H34" s="3">
        <f>'MAGI Redeterminations'!M34</f>
        <v>829</v>
      </c>
      <c r="I34" s="3">
        <f t="shared" si="0"/>
        <v>46</v>
      </c>
    </row>
    <row r="35" spans="1:9" ht="17.100000000000001" customHeight="1" x14ac:dyDescent="0.3">
      <c r="A35" s="20" t="s">
        <v>179</v>
      </c>
      <c r="B35" s="20" t="s">
        <v>35</v>
      </c>
      <c r="C35" s="69">
        <v>36</v>
      </c>
      <c r="D35" s="69" t="s">
        <v>180</v>
      </c>
      <c r="E35" s="69">
        <v>5</v>
      </c>
      <c r="F35" s="32">
        <v>1</v>
      </c>
      <c r="G35" s="23" t="s">
        <v>181</v>
      </c>
      <c r="H35" s="3">
        <f>'MAGI Redeterminations'!M35</f>
        <v>44</v>
      </c>
      <c r="I35" s="3">
        <f t="shared" si="0"/>
        <v>3</v>
      </c>
    </row>
    <row r="36" spans="1:9" ht="17.100000000000001" customHeight="1" x14ac:dyDescent="0.3">
      <c r="A36" s="20" t="s">
        <v>179</v>
      </c>
      <c r="B36" s="20" t="s">
        <v>36</v>
      </c>
      <c r="C36" s="21">
        <v>11617</v>
      </c>
      <c r="D36" s="69">
        <v>825</v>
      </c>
      <c r="E36" s="69">
        <v>710</v>
      </c>
      <c r="F36" s="32" t="s">
        <v>180</v>
      </c>
      <c r="G36" s="23" t="s">
        <v>180</v>
      </c>
      <c r="H36" s="3">
        <f>'MAGI Redeterminations'!M36</f>
        <v>13152</v>
      </c>
      <c r="I36" s="3">
        <f t="shared" si="0"/>
        <v>0</v>
      </c>
    </row>
    <row r="37" spans="1:9" ht="17.100000000000001" customHeight="1" x14ac:dyDescent="0.3">
      <c r="A37" s="20" t="s">
        <v>179</v>
      </c>
      <c r="B37" s="20" t="s">
        <v>37</v>
      </c>
      <c r="C37" s="21">
        <v>6021</v>
      </c>
      <c r="D37" s="69" t="s">
        <v>180</v>
      </c>
      <c r="E37" s="69">
        <v>229</v>
      </c>
      <c r="F37" s="32">
        <v>2</v>
      </c>
      <c r="G37" s="23" t="s">
        <v>182</v>
      </c>
      <c r="H37" s="3">
        <f>'MAGI Redeterminations'!M37</f>
        <v>6461</v>
      </c>
      <c r="I37" s="3">
        <f t="shared" si="0"/>
        <v>211</v>
      </c>
    </row>
    <row r="38" spans="1:9" ht="17.100000000000001" customHeight="1" x14ac:dyDescent="0.3">
      <c r="A38" s="20" t="s">
        <v>179</v>
      </c>
      <c r="B38" s="20" t="s">
        <v>38</v>
      </c>
      <c r="C38" s="69">
        <v>208</v>
      </c>
      <c r="D38" s="69" t="s">
        <v>180</v>
      </c>
      <c r="E38" s="69" t="s">
        <v>180</v>
      </c>
      <c r="F38" s="32">
        <v>1</v>
      </c>
      <c r="G38" s="23" t="s">
        <v>181</v>
      </c>
      <c r="H38" s="3">
        <f>'MAGI Redeterminations'!M38</f>
        <v>214</v>
      </c>
      <c r="I38" s="3">
        <f t="shared" si="0"/>
        <v>6</v>
      </c>
    </row>
    <row r="39" spans="1:9" ht="17.100000000000001" customHeight="1" x14ac:dyDescent="0.3">
      <c r="A39" s="20" t="s">
        <v>179</v>
      </c>
      <c r="B39" s="20" t="s">
        <v>39</v>
      </c>
      <c r="C39" s="21">
        <v>8774</v>
      </c>
      <c r="D39" s="69">
        <v>182</v>
      </c>
      <c r="E39" s="69">
        <v>342</v>
      </c>
      <c r="F39" s="32" t="s">
        <v>180</v>
      </c>
      <c r="G39" s="23" t="s">
        <v>180</v>
      </c>
      <c r="H39" s="3">
        <f>'MAGI Redeterminations'!M39</f>
        <v>9298</v>
      </c>
      <c r="I39" s="3">
        <f t="shared" si="0"/>
        <v>0</v>
      </c>
    </row>
    <row r="40" spans="1:9" ht="17.100000000000001" customHeight="1" x14ac:dyDescent="0.3">
      <c r="A40" s="20" t="s">
        <v>179</v>
      </c>
      <c r="B40" s="20" t="s">
        <v>40</v>
      </c>
      <c r="C40" s="21">
        <v>10210</v>
      </c>
      <c r="D40" s="69">
        <v>877</v>
      </c>
      <c r="E40" s="69">
        <v>675</v>
      </c>
      <c r="F40" s="32" t="s">
        <v>180</v>
      </c>
      <c r="G40" s="23" t="s">
        <v>180</v>
      </c>
      <c r="H40" s="3">
        <f>'MAGI Redeterminations'!M40</f>
        <v>11762</v>
      </c>
      <c r="I40" s="3">
        <f t="shared" si="0"/>
        <v>0</v>
      </c>
    </row>
    <row r="41" spans="1:9" ht="17.100000000000001" customHeight="1" x14ac:dyDescent="0.3">
      <c r="A41" s="20" t="s">
        <v>179</v>
      </c>
      <c r="B41" s="20" t="s">
        <v>41</v>
      </c>
      <c r="C41" s="21">
        <v>3442</v>
      </c>
      <c r="D41" s="69">
        <v>279</v>
      </c>
      <c r="E41" s="69">
        <v>134</v>
      </c>
      <c r="F41" s="32" t="s">
        <v>180</v>
      </c>
      <c r="G41" s="23" t="s">
        <v>180</v>
      </c>
      <c r="H41" s="3">
        <f>'MAGI Redeterminations'!M41</f>
        <v>3855</v>
      </c>
      <c r="I41" s="3">
        <f t="shared" si="0"/>
        <v>0</v>
      </c>
    </row>
    <row r="42" spans="1:9" ht="17.100000000000001" customHeight="1" x14ac:dyDescent="0.3">
      <c r="A42" s="20" t="s">
        <v>179</v>
      </c>
      <c r="B42" s="20" t="s">
        <v>42</v>
      </c>
      <c r="C42" s="21">
        <v>3310</v>
      </c>
      <c r="D42" s="69">
        <v>305</v>
      </c>
      <c r="E42" s="69">
        <v>201</v>
      </c>
      <c r="F42" s="32" t="s">
        <v>180</v>
      </c>
      <c r="G42" s="23" t="s">
        <v>180</v>
      </c>
      <c r="H42" s="3">
        <f>'MAGI Redeterminations'!M42</f>
        <v>3816</v>
      </c>
      <c r="I42" s="3">
        <f t="shared" si="0"/>
        <v>0</v>
      </c>
    </row>
    <row r="43" spans="1:9" ht="17.100000000000001" customHeight="1" x14ac:dyDescent="0.3">
      <c r="A43" s="20" t="s">
        <v>179</v>
      </c>
      <c r="B43" s="20" t="s">
        <v>43</v>
      </c>
      <c r="C43" s="69">
        <v>709</v>
      </c>
      <c r="D43" s="69">
        <v>81</v>
      </c>
      <c r="E43" s="69">
        <v>47</v>
      </c>
      <c r="F43" s="32" t="s">
        <v>180</v>
      </c>
      <c r="G43" s="23" t="s">
        <v>180</v>
      </c>
      <c r="H43" s="3">
        <f>'MAGI Redeterminations'!M43</f>
        <v>837</v>
      </c>
      <c r="I43" s="3">
        <f t="shared" si="0"/>
        <v>0</v>
      </c>
    </row>
    <row r="44" spans="1:9" ht="17.100000000000001" customHeight="1" x14ac:dyDescent="0.3">
      <c r="A44" s="20" t="s">
        <v>179</v>
      </c>
      <c r="B44" s="20" t="s">
        <v>44</v>
      </c>
      <c r="C44" s="21">
        <v>2714</v>
      </c>
      <c r="D44" s="69">
        <v>27</v>
      </c>
      <c r="E44" s="69" t="s">
        <v>180</v>
      </c>
      <c r="F44" s="32">
        <v>2</v>
      </c>
      <c r="G44" s="23" t="s">
        <v>182</v>
      </c>
      <c r="H44" s="3">
        <f>'MAGI Redeterminations'!M44</f>
        <v>2800</v>
      </c>
      <c r="I44" s="3">
        <f t="shared" si="0"/>
        <v>59</v>
      </c>
    </row>
    <row r="45" spans="1:9" ht="17.100000000000001" customHeight="1" x14ac:dyDescent="0.3">
      <c r="A45" s="20" t="s">
        <v>179</v>
      </c>
      <c r="B45" s="20" t="s">
        <v>45</v>
      </c>
      <c r="C45" s="21">
        <v>1879</v>
      </c>
      <c r="D45" s="69" t="s">
        <v>180</v>
      </c>
      <c r="E45" s="69">
        <v>62</v>
      </c>
      <c r="F45" s="32">
        <v>2</v>
      </c>
      <c r="G45" s="23" t="s">
        <v>182</v>
      </c>
      <c r="H45" s="3">
        <f>'MAGI Redeterminations'!M45</f>
        <v>1981</v>
      </c>
      <c r="I45" s="3">
        <f t="shared" si="0"/>
        <v>40</v>
      </c>
    </row>
    <row r="46" spans="1:9" ht="17.100000000000001" customHeight="1" x14ac:dyDescent="0.3">
      <c r="A46" s="20" t="s">
        <v>179</v>
      </c>
      <c r="B46" s="20" t="s">
        <v>46</v>
      </c>
      <c r="C46" s="21">
        <v>6160</v>
      </c>
      <c r="D46" s="69">
        <v>238</v>
      </c>
      <c r="E46" s="69">
        <v>319</v>
      </c>
      <c r="F46" s="32" t="s">
        <v>180</v>
      </c>
      <c r="G46" s="23" t="s">
        <v>180</v>
      </c>
      <c r="H46" s="3">
        <f>'MAGI Redeterminations'!M46</f>
        <v>6717</v>
      </c>
      <c r="I46" s="3">
        <f t="shared" si="0"/>
        <v>0</v>
      </c>
    </row>
    <row r="47" spans="1:9" ht="17.100000000000001" customHeight="1" x14ac:dyDescent="0.3">
      <c r="A47" s="20" t="s">
        <v>179</v>
      </c>
      <c r="B47" s="20" t="s">
        <v>47</v>
      </c>
      <c r="C47" s="69">
        <v>821</v>
      </c>
      <c r="D47" s="69" t="s">
        <v>180</v>
      </c>
      <c r="E47" s="69" t="s">
        <v>180</v>
      </c>
      <c r="F47" s="32">
        <v>2</v>
      </c>
      <c r="G47" s="23" t="s">
        <v>182</v>
      </c>
      <c r="H47" s="3">
        <f>'MAGI Redeterminations'!M47</f>
        <v>893</v>
      </c>
      <c r="I47" s="3">
        <f t="shared" si="0"/>
        <v>72</v>
      </c>
    </row>
    <row r="48" spans="1:9" ht="17.100000000000001" customHeight="1" x14ac:dyDescent="0.3">
      <c r="A48" s="20" t="s">
        <v>179</v>
      </c>
      <c r="B48" s="20" t="s">
        <v>48</v>
      </c>
      <c r="C48" s="69">
        <v>338</v>
      </c>
      <c r="D48" s="69">
        <v>14</v>
      </c>
      <c r="E48" s="69">
        <v>25</v>
      </c>
      <c r="F48" s="32" t="s">
        <v>180</v>
      </c>
      <c r="G48" s="23" t="s">
        <v>180</v>
      </c>
      <c r="H48" s="3">
        <f>'MAGI Redeterminations'!M48</f>
        <v>377</v>
      </c>
      <c r="I48" s="3">
        <f t="shared" si="0"/>
        <v>0</v>
      </c>
    </row>
    <row r="49" spans="1:9" ht="17.100000000000001" customHeight="1" x14ac:dyDescent="0.3">
      <c r="A49" s="20" t="s">
        <v>179</v>
      </c>
      <c r="B49" s="20" t="s">
        <v>49</v>
      </c>
      <c r="C49" s="69" t="s">
        <v>180</v>
      </c>
      <c r="D49" s="69">
        <v>0</v>
      </c>
      <c r="E49" s="69">
        <v>0</v>
      </c>
      <c r="F49" s="32">
        <v>2</v>
      </c>
      <c r="G49" s="23" t="s">
        <v>182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179</v>
      </c>
      <c r="B50" s="20" t="s">
        <v>50</v>
      </c>
      <c r="C50" s="69">
        <v>122</v>
      </c>
      <c r="D50" s="69" t="s">
        <v>180</v>
      </c>
      <c r="E50" s="69" t="s">
        <v>180</v>
      </c>
      <c r="F50" s="32">
        <v>1</v>
      </c>
      <c r="G50" s="23" t="s">
        <v>181</v>
      </c>
      <c r="H50" s="3">
        <f>'MAGI Redeterminations'!M50</f>
        <v>128</v>
      </c>
      <c r="I50" s="3">
        <f t="shared" si="0"/>
        <v>6</v>
      </c>
    </row>
    <row r="51" spans="1:9" ht="17.100000000000001" customHeight="1" x14ac:dyDescent="0.3">
      <c r="A51" s="20" t="s">
        <v>179</v>
      </c>
      <c r="B51" s="20" t="s">
        <v>51</v>
      </c>
      <c r="C51" s="21">
        <v>1769</v>
      </c>
      <c r="D51" s="69">
        <v>30</v>
      </c>
      <c r="E51" s="69">
        <v>44</v>
      </c>
      <c r="F51" s="32" t="s">
        <v>180</v>
      </c>
      <c r="G51" s="23" t="s">
        <v>180</v>
      </c>
      <c r="H51" s="3">
        <f>'MAGI Redeterminations'!M51</f>
        <v>1843</v>
      </c>
      <c r="I51" s="3">
        <f t="shared" si="0"/>
        <v>0</v>
      </c>
    </row>
    <row r="52" spans="1:9" ht="17.100000000000001" customHeight="1" x14ac:dyDescent="0.3">
      <c r="A52" s="20" t="s">
        <v>179</v>
      </c>
      <c r="B52" s="20" t="s">
        <v>52</v>
      </c>
      <c r="C52" s="21">
        <v>1612</v>
      </c>
      <c r="D52" s="69" t="s">
        <v>180</v>
      </c>
      <c r="E52" s="69">
        <v>45</v>
      </c>
      <c r="F52" s="32">
        <v>2</v>
      </c>
      <c r="G52" s="23" t="s">
        <v>182</v>
      </c>
      <c r="H52" s="3">
        <f>'MAGI Redeterminations'!M52</f>
        <v>1705</v>
      </c>
      <c r="I52" s="3">
        <f t="shared" si="0"/>
        <v>48</v>
      </c>
    </row>
    <row r="53" spans="1:9" ht="17.100000000000001" customHeight="1" x14ac:dyDescent="0.3">
      <c r="A53" s="20" t="s">
        <v>179</v>
      </c>
      <c r="B53" s="20" t="s">
        <v>53</v>
      </c>
      <c r="C53" s="21">
        <v>2406</v>
      </c>
      <c r="D53" s="69">
        <v>77</v>
      </c>
      <c r="E53" s="69">
        <v>146</v>
      </c>
      <c r="F53" s="32" t="s">
        <v>180</v>
      </c>
      <c r="G53" s="23" t="s">
        <v>180</v>
      </c>
      <c r="H53" s="3">
        <f>'MAGI Redeterminations'!M53</f>
        <v>2629</v>
      </c>
      <c r="I53" s="3">
        <f t="shared" si="0"/>
        <v>0</v>
      </c>
    </row>
    <row r="54" spans="1:9" ht="17.100000000000001" customHeight="1" x14ac:dyDescent="0.3">
      <c r="A54" s="20" t="s">
        <v>179</v>
      </c>
      <c r="B54" s="20" t="s">
        <v>54</v>
      </c>
      <c r="C54" s="69">
        <v>412</v>
      </c>
      <c r="D54" s="69">
        <v>9</v>
      </c>
      <c r="E54" s="69">
        <v>15</v>
      </c>
      <c r="F54" s="32" t="s">
        <v>180</v>
      </c>
      <c r="G54" s="23" t="s">
        <v>180</v>
      </c>
      <c r="H54" s="3">
        <f>'MAGI Redeterminations'!M54</f>
        <v>436</v>
      </c>
      <c r="I54" s="3">
        <f t="shared" si="0"/>
        <v>0</v>
      </c>
    </row>
    <row r="55" spans="1:9" ht="17.100000000000001" customHeight="1" x14ac:dyDescent="0.3">
      <c r="A55" s="20" t="s">
        <v>179</v>
      </c>
      <c r="B55" s="20" t="s">
        <v>55</v>
      </c>
      <c r="C55" s="69">
        <v>233</v>
      </c>
      <c r="D55" s="69">
        <v>0</v>
      </c>
      <c r="E55" s="69" t="s">
        <v>180</v>
      </c>
      <c r="F55" s="32">
        <v>2</v>
      </c>
      <c r="G55" s="23" t="s">
        <v>182</v>
      </c>
      <c r="H55" s="3">
        <f>'MAGI Redeterminations'!M55</f>
        <v>253</v>
      </c>
      <c r="I55" s="3">
        <f t="shared" si="0"/>
        <v>20</v>
      </c>
    </row>
    <row r="56" spans="1:9" ht="17.100000000000001" customHeight="1" x14ac:dyDescent="0.3">
      <c r="A56" s="20" t="s">
        <v>179</v>
      </c>
      <c r="B56" s="20" t="s">
        <v>56</v>
      </c>
      <c r="C56" s="69">
        <v>29</v>
      </c>
      <c r="D56" s="69" t="s">
        <v>180</v>
      </c>
      <c r="E56" s="69">
        <v>7</v>
      </c>
      <c r="F56" s="32">
        <v>1</v>
      </c>
      <c r="G56" s="23" t="s">
        <v>181</v>
      </c>
      <c r="H56" s="3">
        <f>'MAGI Redeterminations'!M56</f>
        <v>38</v>
      </c>
      <c r="I56" s="3">
        <f t="shared" si="0"/>
        <v>2</v>
      </c>
    </row>
    <row r="57" spans="1:9" ht="17.100000000000001" customHeight="1" x14ac:dyDescent="0.3">
      <c r="A57" s="20" t="s">
        <v>179</v>
      </c>
      <c r="B57" s="20" t="s">
        <v>57</v>
      </c>
      <c r="C57" s="21">
        <v>2526</v>
      </c>
      <c r="D57" s="69">
        <v>118</v>
      </c>
      <c r="E57" s="69">
        <v>140</v>
      </c>
      <c r="F57" s="32" t="s">
        <v>180</v>
      </c>
      <c r="G57" s="23" t="s">
        <v>180</v>
      </c>
      <c r="H57" s="3">
        <f>'MAGI Redeterminations'!M57</f>
        <v>2784</v>
      </c>
      <c r="I57" s="3">
        <f t="shared" si="0"/>
        <v>0</v>
      </c>
    </row>
    <row r="58" spans="1:9" ht="17.100000000000001" customHeight="1" x14ac:dyDescent="0.3">
      <c r="A58" s="20" t="s">
        <v>179</v>
      </c>
      <c r="B58" s="20" t="s">
        <v>58</v>
      </c>
      <c r="C58" s="69">
        <v>71</v>
      </c>
      <c r="D58" s="69" t="s">
        <v>180</v>
      </c>
      <c r="E58" s="69" t="s">
        <v>180</v>
      </c>
      <c r="F58" s="32">
        <v>1</v>
      </c>
      <c r="G58" s="23" t="s">
        <v>181</v>
      </c>
      <c r="H58" s="3">
        <f>'MAGI Redeterminations'!M58</f>
        <v>79</v>
      </c>
      <c r="I58" s="3">
        <f t="shared" si="0"/>
        <v>8</v>
      </c>
    </row>
    <row r="59" spans="1:9" ht="17.100000000000001" customHeight="1" x14ac:dyDescent="0.3">
      <c r="A59" s="20" t="s">
        <v>179</v>
      </c>
      <c r="B59" s="20" t="s">
        <v>59</v>
      </c>
      <c r="C59" s="21">
        <v>2332</v>
      </c>
      <c r="D59" s="69" t="s">
        <v>180</v>
      </c>
      <c r="E59" s="69" t="s">
        <v>180</v>
      </c>
      <c r="F59" s="32">
        <v>2</v>
      </c>
      <c r="G59" s="23" t="s">
        <v>182</v>
      </c>
      <c r="H59" s="3">
        <f>'MAGI Redeterminations'!M59</f>
        <v>2457</v>
      </c>
      <c r="I59" s="3">
        <f t="shared" si="0"/>
        <v>125</v>
      </c>
    </row>
    <row r="60" spans="1:9" ht="17.100000000000001" customHeight="1" x14ac:dyDescent="0.3">
      <c r="A60" s="20" t="s">
        <v>179</v>
      </c>
      <c r="B60" s="20" t="s">
        <v>60</v>
      </c>
      <c r="C60" s="69">
        <v>640</v>
      </c>
      <c r="D60" s="69" t="s">
        <v>180</v>
      </c>
      <c r="E60" s="69">
        <v>31</v>
      </c>
      <c r="F60" s="32">
        <v>2</v>
      </c>
      <c r="G60" s="23" t="s">
        <v>182</v>
      </c>
      <c r="H60" s="3">
        <f>'MAGI Redeterminations'!M60</f>
        <v>700</v>
      </c>
      <c r="I60" s="3">
        <f t="shared" si="0"/>
        <v>29</v>
      </c>
    </row>
    <row r="61" spans="1:9" ht="17.100000000000001" customHeight="1" x14ac:dyDescent="0.3">
      <c r="A61" s="20" t="s">
        <v>179</v>
      </c>
      <c r="B61" s="20" t="s">
        <v>61</v>
      </c>
      <c r="C61" s="69">
        <v>349</v>
      </c>
      <c r="D61" s="69">
        <v>13</v>
      </c>
      <c r="E61" s="69">
        <v>30</v>
      </c>
      <c r="F61" s="32" t="s">
        <v>180</v>
      </c>
      <c r="G61" s="23" t="s">
        <v>180</v>
      </c>
      <c r="H61" s="3">
        <f>'MAGI Redeterminations'!M61</f>
        <v>392</v>
      </c>
      <c r="I61" s="3">
        <f t="shared" si="0"/>
        <v>0</v>
      </c>
    </row>
    <row r="62" spans="1:9" ht="17.100000000000001" customHeight="1" x14ac:dyDescent="0.3">
      <c r="A62" s="27" t="s">
        <v>179</v>
      </c>
      <c r="B62" s="27" t="s">
        <v>62</v>
      </c>
      <c r="C62" s="28">
        <v>161804</v>
      </c>
      <c r="D62" s="28">
        <v>6698</v>
      </c>
      <c r="E62" s="28">
        <v>7185</v>
      </c>
      <c r="F62" s="45" t="s">
        <v>180</v>
      </c>
      <c r="G62" s="46" t="s">
        <v>180</v>
      </c>
      <c r="H62" s="3">
        <f>'MAGI Redeterminations'!M62</f>
        <v>175687</v>
      </c>
      <c r="I62" s="3">
        <f t="shared" si="0"/>
        <v>0</v>
      </c>
    </row>
    <row r="63" spans="1:9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2" bestFit="1" customWidth="1"/>
    <col min="4" max="4" width="20.140625" style="2" customWidth="1"/>
    <col min="5" max="5" width="19.85546875" style="2" bestFit="1" customWidth="1"/>
    <col min="6" max="6" width="21.7109375" style="16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175</v>
      </c>
    </row>
    <row r="2" spans="1:9" s="1" customFormat="1" ht="23.1" customHeight="1" x14ac:dyDescent="0.45">
      <c r="A2" s="13" t="s">
        <v>100</v>
      </c>
      <c r="F2" s="17"/>
      <c r="G2" s="19"/>
    </row>
    <row r="3" spans="1:9" ht="17.100000000000001" customHeight="1" x14ac:dyDescent="0.3">
      <c r="A3" s="24" t="s">
        <v>0</v>
      </c>
      <c r="B3" s="24" t="s">
        <v>123</v>
      </c>
      <c r="C3" s="24" t="s">
        <v>97</v>
      </c>
      <c r="D3" s="24" t="s">
        <v>101</v>
      </c>
      <c r="E3" s="24" t="s">
        <v>99</v>
      </c>
      <c r="F3" s="33" t="s">
        <v>2</v>
      </c>
      <c r="G3" s="24" t="s">
        <v>3</v>
      </c>
    </row>
    <row r="4" spans="1:9" ht="17.100000000000001" customHeight="1" x14ac:dyDescent="0.3">
      <c r="A4" s="20" t="s">
        <v>179</v>
      </c>
      <c r="B4" s="20" t="s">
        <v>4</v>
      </c>
      <c r="C4" s="21">
        <v>1423</v>
      </c>
      <c r="D4" s="21">
        <v>0</v>
      </c>
      <c r="E4" s="69">
        <v>34</v>
      </c>
      <c r="F4" s="32" t="s">
        <v>180</v>
      </c>
      <c r="G4" s="23" t="s">
        <v>180</v>
      </c>
      <c r="H4" s="2">
        <f>'Non-MAGI Redeterminations'!M4</f>
        <v>1457</v>
      </c>
      <c r="I4" s="3">
        <f>H4-(SUM(C4:E4))</f>
        <v>0</v>
      </c>
    </row>
    <row r="5" spans="1:9" ht="17.100000000000001" customHeight="1" x14ac:dyDescent="0.3">
      <c r="A5" s="20" t="s">
        <v>179</v>
      </c>
      <c r="B5" s="20" t="s">
        <v>5</v>
      </c>
      <c r="C5" s="69" t="s">
        <v>180</v>
      </c>
      <c r="D5" s="21">
        <v>0</v>
      </c>
      <c r="E5" s="69">
        <v>0</v>
      </c>
      <c r="F5" s="32">
        <v>1</v>
      </c>
      <c r="G5" s="23" t="s">
        <v>181</v>
      </c>
      <c r="H5" s="2" t="str">
        <f>'Non-MAGI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0" t="s">
        <v>179</v>
      </c>
      <c r="B6" s="20" t="s">
        <v>6</v>
      </c>
      <c r="C6" s="69">
        <v>41</v>
      </c>
      <c r="D6" s="21">
        <v>0</v>
      </c>
      <c r="E6" s="69" t="s">
        <v>180</v>
      </c>
      <c r="F6" s="32">
        <v>1</v>
      </c>
      <c r="G6" s="23" t="s">
        <v>181</v>
      </c>
      <c r="H6" s="2">
        <f>'Non-MAGI Redeterminations'!M6</f>
        <v>43</v>
      </c>
      <c r="I6" s="3">
        <f t="shared" si="0"/>
        <v>2</v>
      </c>
    </row>
    <row r="7" spans="1:9" ht="17.100000000000001" customHeight="1" x14ac:dyDescent="0.3">
      <c r="A7" s="20" t="s">
        <v>179</v>
      </c>
      <c r="B7" s="20" t="s">
        <v>7</v>
      </c>
      <c r="C7" s="69">
        <v>213</v>
      </c>
      <c r="D7" s="21">
        <v>0</v>
      </c>
      <c r="E7" s="69" t="s">
        <v>180</v>
      </c>
      <c r="F7" s="32">
        <v>1</v>
      </c>
      <c r="G7" s="23" t="s">
        <v>181</v>
      </c>
      <c r="H7" s="2">
        <f>'Non-MAGI Redeterminations'!M7</f>
        <v>215</v>
      </c>
      <c r="I7" s="3">
        <f t="shared" si="0"/>
        <v>2</v>
      </c>
    </row>
    <row r="8" spans="1:9" ht="17.100000000000001" customHeight="1" x14ac:dyDescent="0.3">
      <c r="A8" s="20" t="s">
        <v>179</v>
      </c>
      <c r="B8" s="20" t="s">
        <v>8</v>
      </c>
      <c r="C8" s="69">
        <v>51</v>
      </c>
      <c r="D8" s="21">
        <v>0</v>
      </c>
      <c r="E8" s="69" t="s">
        <v>180</v>
      </c>
      <c r="F8" s="32">
        <v>1</v>
      </c>
      <c r="G8" s="23" t="s">
        <v>181</v>
      </c>
      <c r="H8" s="2">
        <f>'Non-MAGI Redeterminations'!M8</f>
        <v>54</v>
      </c>
      <c r="I8" s="3">
        <f t="shared" si="0"/>
        <v>3</v>
      </c>
    </row>
    <row r="9" spans="1:9" ht="17.100000000000001" customHeight="1" x14ac:dyDescent="0.3">
      <c r="A9" s="20" t="s">
        <v>179</v>
      </c>
      <c r="B9" s="20" t="s">
        <v>9</v>
      </c>
      <c r="C9" s="69">
        <v>42</v>
      </c>
      <c r="D9" s="21">
        <v>0</v>
      </c>
      <c r="E9" s="69" t="s">
        <v>180</v>
      </c>
      <c r="F9" s="32">
        <v>1</v>
      </c>
      <c r="G9" s="23" t="s">
        <v>181</v>
      </c>
      <c r="H9" s="2">
        <f>'Non-MAGI Redeterminations'!M9</f>
        <v>43</v>
      </c>
      <c r="I9" s="3">
        <f t="shared" si="0"/>
        <v>1</v>
      </c>
    </row>
    <row r="10" spans="1:9" ht="17.100000000000001" customHeight="1" x14ac:dyDescent="0.3">
      <c r="A10" s="20" t="s">
        <v>179</v>
      </c>
      <c r="B10" s="20" t="s">
        <v>10</v>
      </c>
      <c r="C10" s="69">
        <v>956</v>
      </c>
      <c r="D10" s="21" t="s">
        <v>180</v>
      </c>
      <c r="E10" s="69" t="s">
        <v>180</v>
      </c>
      <c r="F10" s="32">
        <v>1</v>
      </c>
      <c r="G10" s="23" t="s">
        <v>181</v>
      </c>
      <c r="H10" s="2">
        <f>'Non-MAGI Redeterminations'!M10</f>
        <v>1004</v>
      </c>
      <c r="I10" s="3">
        <f t="shared" si="0"/>
        <v>48</v>
      </c>
    </row>
    <row r="11" spans="1:9" ht="17.100000000000001" customHeight="1" x14ac:dyDescent="0.3">
      <c r="A11" s="20" t="s">
        <v>179</v>
      </c>
      <c r="B11" s="20" t="s">
        <v>11</v>
      </c>
      <c r="C11" s="69">
        <v>50</v>
      </c>
      <c r="D11" s="21">
        <v>0</v>
      </c>
      <c r="E11" s="69" t="s">
        <v>180</v>
      </c>
      <c r="F11" s="32">
        <v>1</v>
      </c>
      <c r="G11" s="23" t="s">
        <v>181</v>
      </c>
      <c r="H11" s="2">
        <f>'Non-MAGI Redeterminations'!M11</f>
        <v>51</v>
      </c>
      <c r="I11" s="3">
        <f t="shared" si="0"/>
        <v>1</v>
      </c>
    </row>
    <row r="12" spans="1:9" ht="17.100000000000001" customHeight="1" x14ac:dyDescent="0.3">
      <c r="A12" s="20" t="s">
        <v>179</v>
      </c>
      <c r="B12" s="20" t="s">
        <v>12</v>
      </c>
      <c r="C12" s="69">
        <v>111</v>
      </c>
      <c r="D12" s="21">
        <v>0</v>
      </c>
      <c r="E12" s="69">
        <v>7</v>
      </c>
      <c r="F12" s="32" t="s">
        <v>180</v>
      </c>
      <c r="G12" s="23" t="s">
        <v>180</v>
      </c>
      <c r="H12" s="2">
        <f>'Non-MAGI Redeterminations'!M12</f>
        <v>118</v>
      </c>
      <c r="I12" s="3">
        <f t="shared" si="0"/>
        <v>0</v>
      </c>
    </row>
    <row r="13" spans="1:9" ht="17.100000000000001" customHeight="1" x14ac:dyDescent="0.3">
      <c r="A13" s="20" t="s">
        <v>179</v>
      </c>
      <c r="B13" s="20" t="s">
        <v>13</v>
      </c>
      <c r="C13" s="69">
        <v>1188</v>
      </c>
      <c r="D13" s="21">
        <v>7</v>
      </c>
      <c r="E13" s="69" t="s">
        <v>180</v>
      </c>
      <c r="F13" s="32">
        <v>2</v>
      </c>
      <c r="G13" s="23" t="s">
        <v>182</v>
      </c>
      <c r="H13" s="2">
        <f>'Non-MAGI Redeterminations'!M13</f>
        <v>1214</v>
      </c>
      <c r="I13" s="3">
        <f t="shared" si="0"/>
        <v>19</v>
      </c>
    </row>
    <row r="14" spans="1:9" ht="17.100000000000001" customHeight="1" x14ac:dyDescent="0.3">
      <c r="A14" s="20" t="s">
        <v>179</v>
      </c>
      <c r="B14" s="20" t="s">
        <v>14</v>
      </c>
      <c r="C14" s="69">
        <v>33</v>
      </c>
      <c r="D14" s="21">
        <v>0</v>
      </c>
      <c r="E14" s="69" t="s">
        <v>180</v>
      </c>
      <c r="F14" s="32">
        <v>1</v>
      </c>
      <c r="G14" s="23" t="s">
        <v>181</v>
      </c>
      <c r="H14" s="2">
        <f>'Non-MAGI Redeterminations'!M14</f>
        <v>36</v>
      </c>
      <c r="I14" s="3">
        <f t="shared" si="0"/>
        <v>3</v>
      </c>
    </row>
    <row r="15" spans="1:9" ht="17.100000000000001" customHeight="1" x14ac:dyDescent="0.3">
      <c r="A15" s="20" t="s">
        <v>179</v>
      </c>
      <c r="B15" s="20" t="s">
        <v>15</v>
      </c>
      <c r="C15" s="69">
        <v>171</v>
      </c>
      <c r="D15" s="21">
        <v>0</v>
      </c>
      <c r="E15" s="69">
        <v>10</v>
      </c>
      <c r="F15" s="32" t="s">
        <v>180</v>
      </c>
      <c r="G15" s="23" t="s">
        <v>180</v>
      </c>
      <c r="H15" s="2">
        <f>'Non-MAGI Redeterminations'!M15</f>
        <v>181</v>
      </c>
      <c r="I15" s="3">
        <f t="shared" si="0"/>
        <v>0</v>
      </c>
    </row>
    <row r="16" spans="1:9" ht="17.100000000000001" customHeight="1" x14ac:dyDescent="0.3">
      <c r="A16" s="20" t="s">
        <v>179</v>
      </c>
      <c r="B16" s="20" t="s">
        <v>16</v>
      </c>
      <c r="C16" s="69">
        <v>241</v>
      </c>
      <c r="D16" s="21" t="s">
        <v>180</v>
      </c>
      <c r="E16" s="69" t="s">
        <v>180</v>
      </c>
      <c r="F16" s="32">
        <v>1</v>
      </c>
      <c r="G16" s="23" t="s">
        <v>181</v>
      </c>
      <c r="H16" s="2">
        <f>'Non-MAGI Redeterminations'!M16</f>
        <v>258</v>
      </c>
      <c r="I16" s="3">
        <f t="shared" si="0"/>
        <v>17</v>
      </c>
    </row>
    <row r="17" spans="1:9" ht="17.100000000000001" customHeight="1" x14ac:dyDescent="0.3">
      <c r="A17" s="20" t="s">
        <v>179</v>
      </c>
      <c r="B17" s="20" t="s">
        <v>17</v>
      </c>
      <c r="C17" s="69">
        <v>24</v>
      </c>
      <c r="D17" s="21">
        <v>0</v>
      </c>
      <c r="E17" s="69" t="s">
        <v>180</v>
      </c>
      <c r="F17" s="32">
        <v>1</v>
      </c>
      <c r="G17" s="23" t="s">
        <v>181</v>
      </c>
      <c r="H17" s="2">
        <f>'Non-MAGI Redeterminations'!M17</f>
        <v>27</v>
      </c>
      <c r="I17" s="3">
        <f t="shared" si="0"/>
        <v>3</v>
      </c>
    </row>
    <row r="18" spans="1:9" ht="17.100000000000001" customHeight="1" x14ac:dyDescent="0.3">
      <c r="A18" s="20" t="s">
        <v>179</v>
      </c>
      <c r="B18" s="20" t="s">
        <v>18</v>
      </c>
      <c r="C18" s="69">
        <v>949</v>
      </c>
      <c r="D18" s="21">
        <v>6</v>
      </c>
      <c r="E18" s="69">
        <v>41</v>
      </c>
      <c r="F18" s="32" t="s">
        <v>180</v>
      </c>
      <c r="G18" s="23" t="s">
        <v>180</v>
      </c>
      <c r="H18" s="2">
        <f>'Non-MAGI Redeterminations'!M18</f>
        <v>996</v>
      </c>
      <c r="I18" s="3">
        <f t="shared" si="0"/>
        <v>0</v>
      </c>
    </row>
    <row r="19" spans="1:9" ht="17.100000000000001" customHeight="1" x14ac:dyDescent="0.3">
      <c r="A19" s="20" t="s">
        <v>179</v>
      </c>
      <c r="B19" s="20" t="s">
        <v>19</v>
      </c>
      <c r="C19" s="69">
        <v>130</v>
      </c>
      <c r="D19" s="21">
        <v>0</v>
      </c>
      <c r="E19" s="69" t="s">
        <v>180</v>
      </c>
      <c r="F19" s="32">
        <v>2</v>
      </c>
      <c r="G19" s="23" t="s">
        <v>182</v>
      </c>
      <c r="H19" s="2">
        <f>'Non-MAGI Redeterminations'!M19</f>
        <v>137</v>
      </c>
      <c r="I19" s="3">
        <f t="shared" si="0"/>
        <v>7</v>
      </c>
    </row>
    <row r="20" spans="1:9" ht="17.100000000000001" customHeight="1" x14ac:dyDescent="0.3">
      <c r="A20" s="20" t="s">
        <v>179</v>
      </c>
      <c r="B20" s="20" t="s">
        <v>20</v>
      </c>
      <c r="C20" s="69">
        <v>146</v>
      </c>
      <c r="D20" s="21">
        <v>0</v>
      </c>
      <c r="E20" s="69" t="s">
        <v>180</v>
      </c>
      <c r="F20" s="32">
        <v>1</v>
      </c>
      <c r="G20" s="23" t="s">
        <v>181</v>
      </c>
      <c r="H20" s="2">
        <f>'Non-MAGI Redeterminations'!M20</f>
        <v>150</v>
      </c>
      <c r="I20" s="3">
        <f t="shared" si="0"/>
        <v>4</v>
      </c>
    </row>
    <row r="21" spans="1:9" ht="17.100000000000001" customHeight="1" x14ac:dyDescent="0.3">
      <c r="A21" s="20" t="s">
        <v>179</v>
      </c>
      <c r="B21" s="20" t="s">
        <v>21</v>
      </c>
      <c r="C21" s="69">
        <v>40</v>
      </c>
      <c r="D21" s="21">
        <v>0</v>
      </c>
      <c r="E21" s="69" t="s">
        <v>180</v>
      </c>
      <c r="F21" s="32">
        <v>1</v>
      </c>
      <c r="G21" s="23" t="s">
        <v>181</v>
      </c>
      <c r="H21" s="2">
        <f>'Non-MAGI Redeterminations'!M21</f>
        <v>41</v>
      </c>
      <c r="I21" s="3">
        <f t="shared" si="0"/>
        <v>1</v>
      </c>
    </row>
    <row r="22" spans="1:9" ht="17.100000000000001" customHeight="1" x14ac:dyDescent="0.3">
      <c r="A22" s="20" t="s">
        <v>179</v>
      </c>
      <c r="B22" s="20" t="s">
        <v>22</v>
      </c>
      <c r="C22" s="21">
        <v>11056</v>
      </c>
      <c r="D22" s="21">
        <v>33</v>
      </c>
      <c r="E22" s="69">
        <v>279</v>
      </c>
      <c r="F22" s="32" t="s">
        <v>180</v>
      </c>
      <c r="G22" s="23" t="s">
        <v>180</v>
      </c>
      <c r="H22" s="2">
        <f>'Non-MAGI Redeterminations'!M22</f>
        <v>11368</v>
      </c>
      <c r="I22" s="3">
        <f t="shared" si="0"/>
        <v>0</v>
      </c>
    </row>
    <row r="23" spans="1:9" ht="17.100000000000001" customHeight="1" x14ac:dyDescent="0.3">
      <c r="A23" s="20" t="s">
        <v>179</v>
      </c>
      <c r="B23" s="20" t="s">
        <v>23</v>
      </c>
      <c r="C23" s="69">
        <v>154</v>
      </c>
      <c r="D23" s="21">
        <v>0</v>
      </c>
      <c r="E23" s="69" t="s">
        <v>180</v>
      </c>
      <c r="F23" s="32">
        <v>2</v>
      </c>
      <c r="G23" s="23" t="s">
        <v>182</v>
      </c>
      <c r="H23" s="2">
        <f>'Non-MAGI Redeterminations'!M23</f>
        <v>159</v>
      </c>
      <c r="I23" s="3">
        <f t="shared" si="0"/>
        <v>5</v>
      </c>
    </row>
    <row r="24" spans="1:9" ht="17.100000000000001" customHeight="1" x14ac:dyDescent="0.3">
      <c r="A24" s="20" t="s">
        <v>179</v>
      </c>
      <c r="B24" s="20" t="s">
        <v>24</v>
      </c>
      <c r="C24" s="69">
        <v>184</v>
      </c>
      <c r="D24" s="21">
        <v>0</v>
      </c>
      <c r="E24" s="69" t="s">
        <v>180</v>
      </c>
      <c r="F24" s="32">
        <v>2</v>
      </c>
      <c r="G24" s="23" t="s">
        <v>182</v>
      </c>
      <c r="H24" s="2">
        <f>'Non-MAGI Redeterminations'!M24</f>
        <v>193</v>
      </c>
      <c r="I24" s="3">
        <f t="shared" si="0"/>
        <v>9</v>
      </c>
    </row>
    <row r="25" spans="1:9" ht="17.100000000000001" customHeight="1" x14ac:dyDescent="0.3">
      <c r="A25" s="20" t="s">
        <v>179</v>
      </c>
      <c r="B25" s="20" t="s">
        <v>25</v>
      </c>
      <c r="C25" s="69">
        <v>17</v>
      </c>
      <c r="D25" s="21">
        <v>0</v>
      </c>
      <c r="E25" s="69" t="s">
        <v>180</v>
      </c>
      <c r="F25" s="32">
        <v>1</v>
      </c>
      <c r="G25" s="23" t="s">
        <v>181</v>
      </c>
      <c r="H25" s="2">
        <f>'Non-MAGI Redeterminations'!M25</f>
        <v>18</v>
      </c>
      <c r="I25" s="3">
        <f t="shared" si="0"/>
        <v>1</v>
      </c>
    </row>
    <row r="26" spans="1:9" ht="17.100000000000001" customHeight="1" x14ac:dyDescent="0.3">
      <c r="A26" s="20" t="s">
        <v>179</v>
      </c>
      <c r="B26" s="20" t="s">
        <v>26</v>
      </c>
      <c r="C26" s="69">
        <v>114</v>
      </c>
      <c r="D26" s="21">
        <v>0</v>
      </c>
      <c r="E26" s="69">
        <v>7</v>
      </c>
      <c r="F26" s="32" t="s">
        <v>180</v>
      </c>
      <c r="G26" s="23" t="s">
        <v>180</v>
      </c>
      <c r="H26" s="2">
        <f>'Non-MAGI Redeterminations'!M26</f>
        <v>121</v>
      </c>
      <c r="I26" s="3">
        <f t="shared" si="0"/>
        <v>0</v>
      </c>
    </row>
    <row r="27" spans="1:9" ht="17.100000000000001" customHeight="1" x14ac:dyDescent="0.3">
      <c r="A27" s="20" t="s">
        <v>179</v>
      </c>
      <c r="B27" s="20" t="s">
        <v>27</v>
      </c>
      <c r="C27" s="69">
        <v>189</v>
      </c>
      <c r="D27" s="21" t="s">
        <v>180</v>
      </c>
      <c r="E27" s="69" t="s">
        <v>180</v>
      </c>
      <c r="F27" s="32">
        <v>1</v>
      </c>
      <c r="G27" s="23" t="s">
        <v>181</v>
      </c>
      <c r="H27" s="2">
        <f>'Non-MAGI Redeterminations'!M27</f>
        <v>203</v>
      </c>
      <c r="I27" s="3">
        <f t="shared" si="0"/>
        <v>14</v>
      </c>
    </row>
    <row r="28" spans="1:9" ht="17.100000000000001" customHeight="1" x14ac:dyDescent="0.3">
      <c r="A28" s="20" t="s">
        <v>179</v>
      </c>
      <c r="B28" s="20" t="s">
        <v>28</v>
      </c>
      <c r="C28" s="69" t="s">
        <v>180</v>
      </c>
      <c r="D28" s="21">
        <v>0</v>
      </c>
      <c r="E28" s="69">
        <v>0</v>
      </c>
      <c r="F28" s="32">
        <v>2</v>
      </c>
      <c r="G28" s="23" t="s">
        <v>182</v>
      </c>
      <c r="H28" s="2" t="str">
        <f>'Non-MAGI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0" t="s">
        <v>179</v>
      </c>
      <c r="B29" s="20" t="s">
        <v>29</v>
      </c>
      <c r="C29" s="69" t="s">
        <v>180</v>
      </c>
      <c r="D29" s="21">
        <v>0</v>
      </c>
      <c r="E29" s="69" t="s">
        <v>180</v>
      </c>
      <c r="F29" s="32">
        <v>1</v>
      </c>
      <c r="G29" s="23" t="s">
        <v>181</v>
      </c>
      <c r="H29" s="2" t="str">
        <f>'Non-MAGI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0" t="s">
        <v>179</v>
      </c>
      <c r="B30" s="20" t="s">
        <v>30</v>
      </c>
      <c r="C30" s="69">
        <v>267</v>
      </c>
      <c r="D30" s="21">
        <v>0</v>
      </c>
      <c r="E30" s="69" t="s">
        <v>180</v>
      </c>
      <c r="F30" s="32">
        <v>2</v>
      </c>
      <c r="G30" s="23" t="s">
        <v>182</v>
      </c>
      <c r="H30" s="2">
        <f>'Non-MAGI Redeterminations'!M30</f>
        <v>277</v>
      </c>
      <c r="I30" s="3">
        <f t="shared" si="0"/>
        <v>10</v>
      </c>
    </row>
    <row r="31" spans="1:9" ht="17.100000000000001" customHeight="1" x14ac:dyDescent="0.3">
      <c r="A31" s="20" t="s">
        <v>179</v>
      </c>
      <c r="B31" s="20" t="s">
        <v>31</v>
      </c>
      <c r="C31" s="69">
        <v>145</v>
      </c>
      <c r="D31" s="21" t="s">
        <v>180</v>
      </c>
      <c r="E31" s="69" t="s">
        <v>180</v>
      </c>
      <c r="F31" s="32">
        <v>1</v>
      </c>
      <c r="G31" s="23" t="s">
        <v>181</v>
      </c>
      <c r="H31" s="2">
        <f>'Non-MAGI Redeterminations'!M31</f>
        <v>154</v>
      </c>
      <c r="I31" s="3">
        <f t="shared" si="0"/>
        <v>9</v>
      </c>
    </row>
    <row r="32" spans="1:9" ht="17.100000000000001" customHeight="1" x14ac:dyDescent="0.3">
      <c r="A32" s="20" t="s">
        <v>179</v>
      </c>
      <c r="B32" s="20" t="s">
        <v>32</v>
      </c>
      <c r="C32" s="69">
        <v>83</v>
      </c>
      <c r="D32" s="21">
        <v>0</v>
      </c>
      <c r="E32" s="69" t="s">
        <v>180</v>
      </c>
      <c r="F32" s="32">
        <v>1</v>
      </c>
      <c r="G32" s="23" t="s">
        <v>181</v>
      </c>
      <c r="H32" s="2">
        <f>'Non-MAGI Redeterminations'!M32</f>
        <v>84</v>
      </c>
      <c r="I32" s="3">
        <f t="shared" si="0"/>
        <v>1</v>
      </c>
    </row>
    <row r="33" spans="1:9" ht="17.100000000000001" customHeight="1" x14ac:dyDescent="0.3">
      <c r="A33" s="20" t="s">
        <v>179</v>
      </c>
      <c r="B33" s="20" t="s">
        <v>33</v>
      </c>
      <c r="C33" s="21">
        <v>2454</v>
      </c>
      <c r="D33" s="21">
        <v>14</v>
      </c>
      <c r="E33" s="69">
        <v>98</v>
      </c>
      <c r="F33" s="32" t="s">
        <v>180</v>
      </c>
      <c r="G33" s="23" t="s">
        <v>180</v>
      </c>
      <c r="H33" s="2">
        <f>'Non-MAGI Redeterminations'!M33</f>
        <v>2566</v>
      </c>
      <c r="I33" s="3">
        <f t="shared" si="0"/>
        <v>0</v>
      </c>
    </row>
    <row r="34" spans="1:9" ht="17.100000000000001" customHeight="1" x14ac:dyDescent="0.3">
      <c r="A34" s="20" t="s">
        <v>179</v>
      </c>
      <c r="B34" s="20" t="s">
        <v>34</v>
      </c>
      <c r="C34" s="69">
        <v>226</v>
      </c>
      <c r="D34" s="21">
        <v>8</v>
      </c>
      <c r="E34" s="69" t="s">
        <v>180</v>
      </c>
      <c r="F34" s="32">
        <v>2</v>
      </c>
      <c r="G34" s="23" t="s">
        <v>182</v>
      </c>
      <c r="H34" s="2">
        <f>'Non-MAGI Redeterminations'!M34</f>
        <v>249</v>
      </c>
      <c r="I34" s="3">
        <f t="shared" si="0"/>
        <v>15</v>
      </c>
    </row>
    <row r="35" spans="1:9" ht="17.100000000000001" customHeight="1" x14ac:dyDescent="0.3">
      <c r="A35" s="20" t="s">
        <v>179</v>
      </c>
      <c r="B35" s="20" t="s">
        <v>35</v>
      </c>
      <c r="C35" s="69">
        <v>33</v>
      </c>
      <c r="D35" s="21">
        <v>0</v>
      </c>
      <c r="E35" s="69">
        <v>0</v>
      </c>
      <c r="F35" s="32" t="s">
        <v>180</v>
      </c>
      <c r="G35" s="23" t="s">
        <v>180</v>
      </c>
      <c r="H35" s="2">
        <f>'Non-MAGI Redeterminations'!M35</f>
        <v>33</v>
      </c>
      <c r="I35" s="3">
        <f t="shared" si="0"/>
        <v>0</v>
      </c>
    </row>
    <row r="36" spans="1:9" ht="17.100000000000001" customHeight="1" x14ac:dyDescent="0.3">
      <c r="A36" s="20" t="s">
        <v>179</v>
      </c>
      <c r="B36" s="20" t="s">
        <v>36</v>
      </c>
      <c r="C36" s="21">
        <v>2162</v>
      </c>
      <c r="D36" s="21">
        <v>25</v>
      </c>
      <c r="E36" s="69">
        <v>88</v>
      </c>
      <c r="F36" s="32" t="s">
        <v>180</v>
      </c>
      <c r="G36" s="23" t="s">
        <v>180</v>
      </c>
      <c r="H36" s="2">
        <f>'Non-MAGI Redeterminations'!M36</f>
        <v>2275</v>
      </c>
      <c r="I36" s="3">
        <f t="shared" si="0"/>
        <v>0</v>
      </c>
    </row>
    <row r="37" spans="1:9" ht="17.100000000000001" customHeight="1" x14ac:dyDescent="0.3">
      <c r="A37" s="20" t="s">
        <v>179</v>
      </c>
      <c r="B37" s="20" t="s">
        <v>37</v>
      </c>
      <c r="C37" s="69">
        <v>1087</v>
      </c>
      <c r="D37" s="21" t="s">
        <v>180</v>
      </c>
      <c r="E37" s="69" t="s">
        <v>180</v>
      </c>
      <c r="F37" s="32">
        <v>1</v>
      </c>
      <c r="G37" s="23" t="s">
        <v>181</v>
      </c>
      <c r="H37" s="2">
        <f>'Non-MAGI Redeterminations'!M37</f>
        <v>1130</v>
      </c>
      <c r="I37" s="3">
        <f t="shared" si="0"/>
        <v>43</v>
      </c>
    </row>
    <row r="38" spans="1:9" ht="17.100000000000001" customHeight="1" x14ac:dyDescent="0.3">
      <c r="A38" s="20" t="s">
        <v>179</v>
      </c>
      <c r="B38" s="20" t="s">
        <v>38</v>
      </c>
      <c r="C38" s="69">
        <v>57</v>
      </c>
      <c r="D38" s="21">
        <v>0</v>
      </c>
      <c r="E38" s="69">
        <v>0</v>
      </c>
      <c r="F38" s="32" t="s">
        <v>180</v>
      </c>
      <c r="G38" s="23" t="s">
        <v>180</v>
      </c>
      <c r="H38" s="2">
        <f>'Non-MAGI Redeterminations'!M38</f>
        <v>57</v>
      </c>
      <c r="I38" s="3">
        <f t="shared" si="0"/>
        <v>0</v>
      </c>
    </row>
    <row r="39" spans="1:9" ht="17.100000000000001" customHeight="1" x14ac:dyDescent="0.3">
      <c r="A39" s="20" t="s">
        <v>179</v>
      </c>
      <c r="B39" s="20" t="s">
        <v>39</v>
      </c>
      <c r="C39" s="21">
        <v>1889</v>
      </c>
      <c r="D39" s="21">
        <v>5</v>
      </c>
      <c r="E39" s="69">
        <v>70</v>
      </c>
      <c r="F39" s="32" t="s">
        <v>180</v>
      </c>
      <c r="G39" s="23" t="s">
        <v>180</v>
      </c>
      <c r="H39" s="2">
        <f>'Non-MAGI Redeterminations'!M39</f>
        <v>1964</v>
      </c>
      <c r="I39" s="3">
        <f t="shared" si="0"/>
        <v>0</v>
      </c>
    </row>
    <row r="40" spans="1:9" ht="17.100000000000001" customHeight="1" x14ac:dyDescent="0.3">
      <c r="A40" s="20" t="s">
        <v>179</v>
      </c>
      <c r="B40" s="20" t="s">
        <v>40</v>
      </c>
      <c r="C40" s="21">
        <v>2717</v>
      </c>
      <c r="D40" s="21">
        <v>27</v>
      </c>
      <c r="E40" s="69">
        <v>85</v>
      </c>
      <c r="F40" s="32" t="s">
        <v>180</v>
      </c>
      <c r="G40" s="23" t="s">
        <v>180</v>
      </c>
      <c r="H40" s="2">
        <f>'Non-MAGI Redeterminations'!M40</f>
        <v>2829</v>
      </c>
      <c r="I40" s="3">
        <f t="shared" si="0"/>
        <v>0</v>
      </c>
    </row>
    <row r="41" spans="1:9" ht="17.100000000000001" customHeight="1" x14ac:dyDescent="0.3">
      <c r="A41" s="20" t="s">
        <v>179</v>
      </c>
      <c r="B41" s="20" t="s">
        <v>41</v>
      </c>
      <c r="C41" s="69">
        <v>708</v>
      </c>
      <c r="D41" s="21">
        <v>5</v>
      </c>
      <c r="E41" s="69">
        <v>36</v>
      </c>
      <c r="F41" s="32" t="s">
        <v>180</v>
      </c>
      <c r="G41" s="23" t="s">
        <v>180</v>
      </c>
      <c r="H41" s="2">
        <f>'Non-MAGI Redeterminations'!M41</f>
        <v>749</v>
      </c>
      <c r="I41" s="3">
        <f t="shared" si="0"/>
        <v>0</v>
      </c>
    </row>
    <row r="42" spans="1:9" ht="17.100000000000001" customHeight="1" x14ac:dyDescent="0.3">
      <c r="A42" s="20" t="s">
        <v>179</v>
      </c>
      <c r="B42" s="20" t="s">
        <v>42</v>
      </c>
      <c r="C42" s="69">
        <v>768</v>
      </c>
      <c r="D42" s="21">
        <v>7</v>
      </c>
      <c r="E42" s="69">
        <v>24</v>
      </c>
      <c r="F42" s="32" t="s">
        <v>180</v>
      </c>
      <c r="G42" s="23" t="s">
        <v>180</v>
      </c>
      <c r="H42" s="2">
        <f>'Non-MAGI Redeterminations'!M42</f>
        <v>799</v>
      </c>
      <c r="I42" s="3">
        <f t="shared" si="0"/>
        <v>0</v>
      </c>
    </row>
    <row r="43" spans="1:9" ht="17.100000000000001" customHeight="1" x14ac:dyDescent="0.3">
      <c r="A43" s="20" t="s">
        <v>179</v>
      </c>
      <c r="B43" s="20" t="s">
        <v>43</v>
      </c>
      <c r="C43" s="69">
        <v>166</v>
      </c>
      <c r="D43" s="21">
        <v>0</v>
      </c>
      <c r="E43" s="69">
        <v>11</v>
      </c>
      <c r="F43" s="32" t="s">
        <v>180</v>
      </c>
      <c r="G43" s="23" t="s">
        <v>180</v>
      </c>
      <c r="H43" s="2">
        <f>'Non-MAGI Redeterminations'!M43</f>
        <v>177</v>
      </c>
      <c r="I43" s="3">
        <f t="shared" si="0"/>
        <v>0</v>
      </c>
    </row>
    <row r="44" spans="1:9" ht="17.100000000000001" customHeight="1" x14ac:dyDescent="0.3">
      <c r="A44" s="20" t="s">
        <v>179</v>
      </c>
      <c r="B44" s="20" t="s">
        <v>44</v>
      </c>
      <c r="C44" s="69">
        <v>424</v>
      </c>
      <c r="D44" s="21">
        <v>0</v>
      </c>
      <c r="E44" s="69" t="s">
        <v>180</v>
      </c>
      <c r="F44" s="32">
        <v>1</v>
      </c>
      <c r="G44" s="23" t="s">
        <v>181</v>
      </c>
      <c r="H44" s="2">
        <f>'Non-MAGI Redeterminations'!M44</f>
        <v>428</v>
      </c>
      <c r="I44" s="3">
        <f t="shared" si="0"/>
        <v>4</v>
      </c>
    </row>
    <row r="45" spans="1:9" ht="17.100000000000001" customHeight="1" x14ac:dyDescent="0.3">
      <c r="A45" s="20" t="s">
        <v>179</v>
      </c>
      <c r="B45" s="20" t="s">
        <v>45</v>
      </c>
      <c r="C45" s="69">
        <v>410</v>
      </c>
      <c r="D45" s="21" t="s">
        <v>180</v>
      </c>
      <c r="E45" s="69" t="s">
        <v>180</v>
      </c>
      <c r="F45" s="32">
        <v>1</v>
      </c>
      <c r="G45" s="23" t="s">
        <v>181</v>
      </c>
      <c r="H45" s="2">
        <f>'Non-MAGI Redeterminations'!M45</f>
        <v>418</v>
      </c>
      <c r="I45" s="3">
        <f t="shared" si="0"/>
        <v>8</v>
      </c>
    </row>
    <row r="46" spans="1:9" ht="17.100000000000001" customHeight="1" x14ac:dyDescent="0.3">
      <c r="A46" s="20" t="s">
        <v>179</v>
      </c>
      <c r="B46" s="20" t="s">
        <v>46</v>
      </c>
      <c r="C46" s="21">
        <v>1377</v>
      </c>
      <c r="D46" s="21">
        <v>7</v>
      </c>
      <c r="E46" s="69">
        <v>89</v>
      </c>
      <c r="F46" s="32" t="s">
        <v>180</v>
      </c>
      <c r="G46" s="23" t="s">
        <v>180</v>
      </c>
      <c r="H46" s="2">
        <f>'Non-MAGI Redeterminations'!M46</f>
        <v>1473</v>
      </c>
      <c r="I46" s="3">
        <f t="shared" si="0"/>
        <v>0</v>
      </c>
    </row>
    <row r="47" spans="1:9" ht="17.100000000000001" customHeight="1" x14ac:dyDescent="0.3">
      <c r="A47" s="20" t="s">
        <v>179</v>
      </c>
      <c r="B47" s="20" t="s">
        <v>47</v>
      </c>
      <c r="C47" s="69">
        <v>220</v>
      </c>
      <c r="D47" s="21" t="s">
        <v>180</v>
      </c>
      <c r="E47" s="69" t="s">
        <v>180</v>
      </c>
      <c r="F47" s="32">
        <v>1</v>
      </c>
      <c r="G47" s="23" t="s">
        <v>181</v>
      </c>
      <c r="H47" s="2">
        <f>'Non-MAGI Redeterminations'!M47</f>
        <v>231</v>
      </c>
      <c r="I47" s="3">
        <f t="shared" si="0"/>
        <v>11</v>
      </c>
    </row>
    <row r="48" spans="1:9" ht="17.100000000000001" customHeight="1" x14ac:dyDescent="0.3">
      <c r="A48" s="20" t="s">
        <v>179</v>
      </c>
      <c r="B48" s="20" t="s">
        <v>48</v>
      </c>
      <c r="C48" s="69">
        <v>195</v>
      </c>
      <c r="D48" s="21">
        <v>0</v>
      </c>
      <c r="E48" s="69">
        <v>12</v>
      </c>
      <c r="F48" s="32" t="s">
        <v>180</v>
      </c>
      <c r="G48" s="23" t="s">
        <v>180</v>
      </c>
      <c r="H48" s="2">
        <f>'Non-MAGI Redeterminations'!M48</f>
        <v>207</v>
      </c>
      <c r="I48" s="3">
        <f t="shared" si="0"/>
        <v>0</v>
      </c>
    </row>
    <row r="49" spans="1:9" ht="17.100000000000001" customHeight="1" x14ac:dyDescent="0.3">
      <c r="A49" s="20" t="s">
        <v>179</v>
      </c>
      <c r="B49" s="20" t="s">
        <v>49</v>
      </c>
      <c r="C49" s="69">
        <v>0</v>
      </c>
      <c r="D49" s="21">
        <v>0</v>
      </c>
      <c r="E49" s="69" t="s">
        <v>180</v>
      </c>
      <c r="F49" s="32">
        <v>1</v>
      </c>
      <c r="G49" s="23" t="s">
        <v>181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179</v>
      </c>
      <c r="B50" s="20" t="s">
        <v>50</v>
      </c>
      <c r="C50" s="69">
        <v>58</v>
      </c>
      <c r="D50" s="21">
        <v>0</v>
      </c>
      <c r="E50" s="69" t="s">
        <v>180</v>
      </c>
      <c r="F50" s="32">
        <v>1</v>
      </c>
      <c r="G50" s="23" t="s">
        <v>181</v>
      </c>
      <c r="H50" s="2">
        <f>'Non-MAGI Redeterminations'!M50</f>
        <v>61</v>
      </c>
      <c r="I50" s="3">
        <f t="shared" si="0"/>
        <v>3</v>
      </c>
    </row>
    <row r="51" spans="1:9" ht="17.100000000000001" customHeight="1" x14ac:dyDescent="0.3">
      <c r="A51" s="20" t="s">
        <v>179</v>
      </c>
      <c r="B51" s="20" t="s">
        <v>51</v>
      </c>
      <c r="C51" s="69">
        <v>428</v>
      </c>
      <c r="D51" s="21">
        <v>0</v>
      </c>
      <c r="E51" s="69">
        <v>11</v>
      </c>
      <c r="F51" s="32" t="s">
        <v>180</v>
      </c>
      <c r="G51" s="23" t="s">
        <v>180</v>
      </c>
      <c r="H51" s="2">
        <f>'Non-MAGI Redeterminations'!M51</f>
        <v>439</v>
      </c>
      <c r="I51" s="3">
        <f t="shared" si="0"/>
        <v>0</v>
      </c>
    </row>
    <row r="52" spans="1:9" ht="17.100000000000001" customHeight="1" x14ac:dyDescent="0.3">
      <c r="A52" s="20" t="s">
        <v>179</v>
      </c>
      <c r="B52" s="20" t="s">
        <v>52</v>
      </c>
      <c r="C52" s="69">
        <v>416</v>
      </c>
      <c r="D52" s="21" t="s">
        <v>180</v>
      </c>
      <c r="E52" s="69" t="s">
        <v>180</v>
      </c>
      <c r="F52" s="32">
        <v>1</v>
      </c>
      <c r="G52" s="23" t="s">
        <v>181</v>
      </c>
      <c r="H52" s="2">
        <f>'Non-MAGI Redeterminations'!M52</f>
        <v>438</v>
      </c>
      <c r="I52" s="3">
        <f t="shared" si="0"/>
        <v>22</v>
      </c>
    </row>
    <row r="53" spans="1:9" ht="17.100000000000001" customHeight="1" x14ac:dyDescent="0.3">
      <c r="A53" s="20" t="s">
        <v>179</v>
      </c>
      <c r="B53" s="20" t="s">
        <v>53</v>
      </c>
      <c r="C53" s="69">
        <v>487</v>
      </c>
      <c r="D53" s="21">
        <v>7</v>
      </c>
      <c r="E53" s="69">
        <v>25</v>
      </c>
      <c r="F53" s="32" t="s">
        <v>180</v>
      </c>
      <c r="G53" s="23" t="s">
        <v>180</v>
      </c>
      <c r="H53" s="2">
        <f>'Non-MAGI Redeterminations'!M53</f>
        <v>519</v>
      </c>
      <c r="I53" s="3">
        <f t="shared" si="0"/>
        <v>0</v>
      </c>
    </row>
    <row r="54" spans="1:9" ht="17.100000000000001" customHeight="1" x14ac:dyDescent="0.3">
      <c r="A54" s="20" t="s">
        <v>179</v>
      </c>
      <c r="B54" s="20" t="s">
        <v>54</v>
      </c>
      <c r="C54" s="69">
        <v>111</v>
      </c>
      <c r="D54" s="21">
        <v>0</v>
      </c>
      <c r="E54" s="69">
        <v>7</v>
      </c>
      <c r="F54" s="32" t="s">
        <v>180</v>
      </c>
      <c r="G54" s="23" t="s">
        <v>180</v>
      </c>
      <c r="H54" s="2">
        <f>'Non-MAGI Redeterminations'!M54</f>
        <v>118</v>
      </c>
      <c r="I54" s="3">
        <f t="shared" si="0"/>
        <v>0</v>
      </c>
    </row>
    <row r="55" spans="1:9" ht="17.100000000000001" customHeight="1" x14ac:dyDescent="0.3">
      <c r="A55" s="20" t="s">
        <v>179</v>
      </c>
      <c r="B55" s="20" t="s">
        <v>55</v>
      </c>
      <c r="C55" s="69">
        <v>87</v>
      </c>
      <c r="D55" s="21">
        <v>0</v>
      </c>
      <c r="E55" s="69" t="s">
        <v>180</v>
      </c>
      <c r="F55" s="32">
        <v>1</v>
      </c>
      <c r="G55" s="23" t="s">
        <v>181</v>
      </c>
      <c r="H55" s="2">
        <f>'Non-MAGI Redeterminations'!M55</f>
        <v>90</v>
      </c>
      <c r="I55" s="3">
        <f t="shared" si="0"/>
        <v>3</v>
      </c>
    </row>
    <row r="56" spans="1:9" ht="17.100000000000001" customHeight="1" x14ac:dyDescent="0.3">
      <c r="A56" s="20" t="s">
        <v>179</v>
      </c>
      <c r="B56" s="20" t="s">
        <v>56</v>
      </c>
      <c r="C56" s="69">
        <v>17</v>
      </c>
      <c r="D56" s="21">
        <v>0</v>
      </c>
      <c r="E56" s="69">
        <v>0</v>
      </c>
      <c r="F56" s="32" t="s">
        <v>180</v>
      </c>
      <c r="G56" s="23" t="s">
        <v>180</v>
      </c>
      <c r="H56" s="2">
        <f>'Non-MAGI Redeterminations'!M56</f>
        <v>17</v>
      </c>
      <c r="I56" s="3">
        <f t="shared" si="0"/>
        <v>0</v>
      </c>
    </row>
    <row r="57" spans="1:9" ht="17.100000000000001" customHeight="1" x14ac:dyDescent="0.3">
      <c r="A57" s="20" t="s">
        <v>179</v>
      </c>
      <c r="B57" s="20" t="s">
        <v>57</v>
      </c>
      <c r="C57" s="69">
        <v>433</v>
      </c>
      <c r="D57" s="21">
        <v>0</v>
      </c>
      <c r="E57" s="69">
        <v>27</v>
      </c>
      <c r="F57" s="32" t="s">
        <v>180</v>
      </c>
      <c r="G57" s="23" t="s">
        <v>180</v>
      </c>
      <c r="H57" s="2">
        <f>'Non-MAGI Redeterminations'!M57</f>
        <v>460</v>
      </c>
      <c r="I57" s="3">
        <f t="shared" si="0"/>
        <v>0</v>
      </c>
    </row>
    <row r="58" spans="1:9" ht="17.100000000000001" customHeight="1" x14ac:dyDescent="0.3">
      <c r="A58" s="20" t="s">
        <v>179</v>
      </c>
      <c r="B58" s="20" t="s">
        <v>58</v>
      </c>
      <c r="C58" s="69">
        <v>44</v>
      </c>
      <c r="D58" s="21">
        <v>0</v>
      </c>
      <c r="E58" s="69" t="s">
        <v>180</v>
      </c>
      <c r="F58" s="32">
        <v>1</v>
      </c>
      <c r="G58" s="23" t="s">
        <v>181</v>
      </c>
      <c r="H58" s="2">
        <f>'Non-MAGI Redeterminations'!M58</f>
        <v>45</v>
      </c>
      <c r="I58" s="3">
        <f t="shared" si="0"/>
        <v>1</v>
      </c>
    </row>
    <row r="59" spans="1:9" ht="17.100000000000001" customHeight="1" x14ac:dyDescent="0.3">
      <c r="A59" s="20" t="s">
        <v>179</v>
      </c>
      <c r="B59" s="20" t="s">
        <v>59</v>
      </c>
      <c r="C59" s="69">
        <v>630</v>
      </c>
      <c r="D59" s="21" t="s">
        <v>180</v>
      </c>
      <c r="E59" s="69" t="s">
        <v>180</v>
      </c>
      <c r="F59" s="32">
        <v>1</v>
      </c>
      <c r="G59" s="23" t="s">
        <v>181</v>
      </c>
      <c r="H59" s="2">
        <f>'Non-MAGI Redeterminations'!M59</f>
        <v>640</v>
      </c>
      <c r="I59" s="3">
        <f t="shared" si="0"/>
        <v>10</v>
      </c>
    </row>
    <row r="60" spans="1:9" ht="17.100000000000001" customHeight="1" x14ac:dyDescent="0.3">
      <c r="A60" s="20" t="s">
        <v>179</v>
      </c>
      <c r="B60" s="20" t="s">
        <v>60</v>
      </c>
      <c r="C60" s="69">
        <v>143</v>
      </c>
      <c r="D60" s="21" t="s">
        <v>180</v>
      </c>
      <c r="E60" s="69" t="s">
        <v>180</v>
      </c>
      <c r="F60" s="32">
        <v>1</v>
      </c>
      <c r="G60" s="23" t="s">
        <v>181</v>
      </c>
      <c r="H60" s="2">
        <f>'Non-MAGI Redeterminations'!M60</f>
        <v>149</v>
      </c>
      <c r="I60" s="3">
        <f t="shared" si="0"/>
        <v>6</v>
      </c>
    </row>
    <row r="61" spans="1:9" ht="17.100000000000001" customHeight="1" x14ac:dyDescent="0.3">
      <c r="A61" s="20" t="s">
        <v>179</v>
      </c>
      <c r="B61" s="20" t="s">
        <v>61</v>
      </c>
      <c r="C61" s="69">
        <v>104</v>
      </c>
      <c r="D61" s="21">
        <v>0</v>
      </c>
      <c r="E61" s="69">
        <v>8</v>
      </c>
      <c r="F61" s="32" t="s">
        <v>180</v>
      </c>
      <c r="G61" s="23" t="s">
        <v>180</v>
      </c>
      <c r="H61" s="2">
        <f>'Non-MAGI Redeterminations'!M61</f>
        <v>112</v>
      </c>
      <c r="I61" s="3">
        <f t="shared" si="0"/>
        <v>0</v>
      </c>
    </row>
    <row r="62" spans="1:9" ht="17.100000000000001" customHeight="1" x14ac:dyDescent="0.3">
      <c r="A62" s="27" t="s">
        <v>179</v>
      </c>
      <c r="B62" s="27" t="s">
        <v>62</v>
      </c>
      <c r="C62" s="28">
        <v>35889</v>
      </c>
      <c r="D62" s="28">
        <v>172</v>
      </c>
      <c r="E62" s="28">
        <v>1239</v>
      </c>
      <c r="F62" s="45" t="s">
        <v>180</v>
      </c>
      <c r="G62" s="46" t="s">
        <v>180</v>
      </c>
      <c r="H62" s="2">
        <f>'Non-MAGI Redeterminations'!M62</f>
        <v>37300</v>
      </c>
      <c r="I62" s="3">
        <f t="shared" si="0"/>
        <v>0</v>
      </c>
    </row>
    <row r="63" spans="1:9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9" width="19.85546875" style="2" bestFit="1" customWidth="1"/>
    <col min="10" max="10" width="22.5703125" style="16" bestFit="1" customWidth="1"/>
    <col min="11" max="11" width="42.7109375" style="18" customWidth="1"/>
    <col min="12" max="16384" width="11.42578125" style="2" hidden="1"/>
  </cols>
  <sheetData>
    <row r="1" spans="1:13" ht="17.100000000000001" customHeight="1" x14ac:dyDescent="0.3">
      <c r="A1" s="11" t="s">
        <v>175</v>
      </c>
    </row>
    <row r="2" spans="1:13" s="1" customFormat="1" ht="23.1" customHeight="1" x14ac:dyDescent="0.45">
      <c r="A2" s="13" t="s">
        <v>102</v>
      </c>
      <c r="J2" s="17"/>
      <c r="K2" s="19"/>
    </row>
    <row r="3" spans="1:13" s="5" customFormat="1" ht="34.5" x14ac:dyDescent="0.2">
      <c r="A3" s="47" t="s">
        <v>0</v>
      </c>
      <c r="B3" s="47" t="s">
        <v>123</v>
      </c>
      <c r="C3" s="70" t="s">
        <v>97</v>
      </c>
      <c r="D3" s="47" t="s">
        <v>98</v>
      </c>
      <c r="E3" s="47" t="s">
        <v>101</v>
      </c>
      <c r="F3" s="70" t="s">
        <v>103</v>
      </c>
      <c r="G3" s="47" t="s">
        <v>125</v>
      </c>
      <c r="H3" s="47" t="s">
        <v>126</v>
      </c>
      <c r="I3" s="47" t="s">
        <v>99</v>
      </c>
      <c r="J3" s="50" t="s">
        <v>2</v>
      </c>
      <c r="K3" s="47" t="s">
        <v>3</v>
      </c>
    </row>
    <row r="4" spans="1:13" ht="17.100000000000001" customHeight="1" x14ac:dyDescent="0.3">
      <c r="A4" s="41" t="s">
        <v>179</v>
      </c>
      <c r="B4" s="20" t="s">
        <v>4</v>
      </c>
      <c r="C4" s="21">
        <v>9051</v>
      </c>
      <c r="D4" s="69">
        <v>260</v>
      </c>
      <c r="E4" s="69">
        <v>0</v>
      </c>
      <c r="F4" s="69">
        <v>10</v>
      </c>
      <c r="G4" s="69">
        <v>82</v>
      </c>
      <c r="H4" s="69">
        <v>32</v>
      </c>
      <c r="I4" s="69">
        <v>143</v>
      </c>
      <c r="J4" s="32" t="s">
        <v>180</v>
      </c>
      <c r="K4" s="23" t="s">
        <v>180</v>
      </c>
      <c r="L4" s="2">
        <f>'Redeterminations Total'!M4</f>
        <v>9578</v>
      </c>
      <c r="M4" s="3">
        <f>L4-(SUM(C4:I4))</f>
        <v>0</v>
      </c>
    </row>
    <row r="5" spans="1:13" ht="17.100000000000001" customHeight="1" x14ac:dyDescent="0.3">
      <c r="A5" s="41" t="s">
        <v>179</v>
      </c>
      <c r="B5" s="20" t="s">
        <v>5</v>
      </c>
      <c r="C5" s="69">
        <v>0</v>
      </c>
      <c r="D5" s="69">
        <v>0</v>
      </c>
      <c r="E5" s="69">
        <v>0</v>
      </c>
      <c r="F5" s="69">
        <v>0</v>
      </c>
      <c r="G5" s="69" t="s">
        <v>180</v>
      </c>
      <c r="H5" s="69">
        <v>0</v>
      </c>
      <c r="I5" s="69">
        <v>0</v>
      </c>
      <c r="J5" s="32">
        <v>1</v>
      </c>
      <c r="K5" s="23" t="s">
        <v>181</v>
      </c>
      <c r="L5" s="2" t="str">
        <f>'Redeterminations Total'!M5</f>
        <v>intentionally blank</v>
      </c>
      <c r="M5" s="3" t="e">
        <f t="shared" ref="M5:M62" si="0">L5-(SUM(C5:I5))</f>
        <v>#VALUE!</v>
      </c>
    </row>
    <row r="6" spans="1:13" ht="17.100000000000001" customHeight="1" x14ac:dyDescent="0.3">
      <c r="A6" s="41" t="s">
        <v>179</v>
      </c>
      <c r="B6" s="20" t="s">
        <v>6</v>
      </c>
      <c r="C6" s="69">
        <v>108</v>
      </c>
      <c r="D6" s="69">
        <v>13</v>
      </c>
      <c r="E6" s="69">
        <v>0</v>
      </c>
      <c r="F6" s="69" t="s">
        <v>180</v>
      </c>
      <c r="G6" s="69" t="s">
        <v>180</v>
      </c>
      <c r="H6" s="69" t="s">
        <v>180</v>
      </c>
      <c r="I6" s="69">
        <v>0</v>
      </c>
      <c r="J6" s="32">
        <v>1</v>
      </c>
      <c r="K6" s="23" t="s">
        <v>181</v>
      </c>
      <c r="L6" s="2">
        <f>'Redeterminations Total'!M6</f>
        <v>131</v>
      </c>
      <c r="M6" s="3">
        <f t="shared" si="0"/>
        <v>10</v>
      </c>
    </row>
    <row r="7" spans="1:13" ht="17.100000000000001" customHeight="1" x14ac:dyDescent="0.3">
      <c r="A7" s="41" t="s">
        <v>179</v>
      </c>
      <c r="B7" s="20" t="s">
        <v>7</v>
      </c>
      <c r="C7" s="21">
        <v>910</v>
      </c>
      <c r="D7" s="69" t="s">
        <v>180</v>
      </c>
      <c r="E7" s="69">
        <v>0</v>
      </c>
      <c r="F7" s="69" t="s">
        <v>180</v>
      </c>
      <c r="G7" s="69" t="s">
        <v>180</v>
      </c>
      <c r="H7" s="69">
        <v>5</v>
      </c>
      <c r="I7" s="69">
        <v>0</v>
      </c>
      <c r="J7" s="32">
        <v>1</v>
      </c>
      <c r="K7" s="23" t="s">
        <v>181</v>
      </c>
      <c r="L7" s="2">
        <f>'Redeterminations Total'!M7</f>
        <v>943</v>
      </c>
      <c r="M7" s="3">
        <f t="shared" si="0"/>
        <v>28</v>
      </c>
    </row>
    <row r="8" spans="1:13" ht="17.100000000000001" customHeight="1" x14ac:dyDescent="0.3">
      <c r="A8" s="41" t="s">
        <v>179</v>
      </c>
      <c r="B8" s="20" t="s">
        <v>8</v>
      </c>
      <c r="C8" s="69">
        <v>143</v>
      </c>
      <c r="D8" s="69">
        <v>5</v>
      </c>
      <c r="E8" s="69">
        <v>0</v>
      </c>
      <c r="F8" s="69" t="s">
        <v>180</v>
      </c>
      <c r="G8" s="69" t="s">
        <v>180</v>
      </c>
      <c r="H8" s="69" t="s">
        <v>180</v>
      </c>
      <c r="I8" s="69">
        <v>0</v>
      </c>
      <c r="J8" s="32">
        <v>1</v>
      </c>
      <c r="K8" s="23" t="s">
        <v>181</v>
      </c>
      <c r="L8" s="2">
        <f>'Redeterminations Total'!M8</f>
        <v>165</v>
      </c>
      <c r="M8" s="3">
        <f t="shared" si="0"/>
        <v>17</v>
      </c>
    </row>
    <row r="9" spans="1:13" ht="17.100000000000001" customHeight="1" x14ac:dyDescent="0.3">
      <c r="A9" s="41" t="s">
        <v>179</v>
      </c>
      <c r="B9" s="20" t="s">
        <v>9</v>
      </c>
      <c r="C9" s="69">
        <v>122</v>
      </c>
      <c r="D9" s="69" t="s">
        <v>180</v>
      </c>
      <c r="E9" s="69">
        <v>0</v>
      </c>
      <c r="F9" s="69">
        <v>0</v>
      </c>
      <c r="G9" s="69" t="s">
        <v>180</v>
      </c>
      <c r="H9" s="69" t="s">
        <v>180</v>
      </c>
      <c r="I9" s="69">
        <v>0</v>
      </c>
      <c r="J9" s="32">
        <v>1</v>
      </c>
      <c r="K9" s="23" t="s">
        <v>181</v>
      </c>
      <c r="L9" s="2">
        <f>'Redeterminations Total'!M9</f>
        <v>130</v>
      </c>
      <c r="M9" s="3">
        <f t="shared" si="0"/>
        <v>8</v>
      </c>
    </row>
    <row r="10" spans="1:13" ht="17.100000000000001" customHeight="1" x14ac:dyDescent="0.3">
      <c r="A10" s="41" t="s">
        <v>179</v>
      </c>
      <c r="B10" s="41" t="s">
        <v>10</v>
      </c>
      <c r="C10" s="21">
        <v>5015</v>
      </c>
      <c r="D10" s="69" t="s">
        <v>180</v>
      </c>
      <c r="E10" s="69" t="s">
        <v>180</v>
      </c>
      <c r="F10" s="69">
        <v>49</v>
      </c>
      <c r="G10" s="69">
        <v>42</v>
      </c>
      <c r="H10" s="69">
        <v>18</v>
      </c>
      <c r="I10" s="69">
        <v>135</v>
      </c>
      <c r="J10" s="32">
        <v>1</v>
      </c>
      <c r="K10" s="23" t="s">
        <v>181</v>
      </c>
      <c r="L10" s="2">
        <f>'Redeterminations Total'!M10</f>
        <v>5368</v>
      </c>
      <c r="M10" s="3">
        <f t="shared" si="0"/>
        <v>109</v>
      </c>
    </row>
    <row r="11" spans="1:13" ht="17.100000000000001" customHeight="1" x14ac:dyDescent="0.3">
      <c r="A11" s="41" t="s">
        <v>179</v>
      </c>
      <c r="B11" s="20" t="s">
        <v>11</v>
      </c>
      <c r="C11" s="69">
        <v>154</v>
      </c>
      <c r="D11" s="69" t="s">
        <v>180</v>
      </c>
      <c r="E11" s="69">
        <v>0</v>
      </c>
      <c r="F11" s="69">
        <v>0</v>
      </c>
      <c r="G11" s="69" t="s">
        <v>180</v>
      </c>
      <c r="H11" s="69">
        <v>0</v>
      </c>
      <c r="I11" s="69">
        <v>0</v>
      </c>
      <c r="J11" s="32">
        <v>1</v>
      </c>
      <c r="K11" s="23" t="s">
        <v>181</v>
      </c>
      <c r="L11" s="2">
        <f>'Redeterminations Total'!M11</f>
        <v>162</v>
      </c>
      <c r="M11" s="3">
        <f t="shared" si="0"/>
        <v>8</v>
      </c>
    </row>
    <row r="12" spans="1:13" ht="17.100000000000001" customHeight="1" x14ac:dyDescent="0.3">
      <c r="A12" s="41" t="s">
        <v>179</v>
      </c>
      <c r="B12" s="20" t="s">
        <v>12</v>
      </c>
      <c r="C12" s="69">
        <v>432</v>
      </c>
      <c r="D12" s="69">
        <v>5</v>
      </c>
      <c r="E12" s="69">
        <v>0</v>
      </c>
      <c r="F12" s="69" t="s">
        <v>180</v>
      </c>
      <c r="G12" s="69" t="s">
        <v>180</v>
      </c>
      <c r="H12" s="69">
        <v>9</v>
      </c>
      <c r="I12" s="69">
        <v>0</v>
      </c>
      <c r="J12" s="32">
        <v>1</v>
      </c>
      <c r="K12" s="23" t="s">
        <v>181</v>
      </c>
      <c r="L12" s="2">
        <f>'Redeterminations Total'!M12</f>
        <v>451</v>
      </c>
      <c r="M12" s="3">
        <f t="shared" si="0"/>
        <v>5</v>
      </c>
    </row>
    <row r="13" spans="1:13" ht="17.100000000000001" customHeight="1" x14ac:dyDescent="0.3">
      <c r="A13" s="41" t="s">
        <v>179</v>
      </c>
      <c r="B13" s="20" t="s">
        <v>13</v>
      </c>
      <c r="C13" s="21">
        <v>5916</v>
      </c>
      <c r="D13" s="69">
        <v>137</v>
      </c>
      <c r="E13" s="69">
        <v>7</v>
      </c>
      <c r="F13" s="69" t="s">
        <v>180</v>
      </c>
      <c r="G13" s="69">
        <v>22</v>
      </c>
      <c r="H13" s="69">
        <v>32</v>
      </c>
      <c r="I13" s="69">
        <v>175</v>
      </c>
      <c r="J13" s="32">
        <v>1</v>
      </c>
      <c r="K13" s="23" t="s">
        <v>181</v>
      </c>
      <c r="L13" s="2">
        <f>'Redeterminations Total'!M13</f>
        <v>6292</v>
      </c>
      <c r="M13" s="3">
        <f t="shared" si="0"/>
        <v>3</v>
      </c>
    </row>
    <row r="14" spans="1:13" ht="17.100000000000001" customHeight="1" x14ac:dyDescent="0.3">
      <c r="A14" s="41" t="s">
        <v>179</v>
      </c>
      <c r="B14" s="20" t="s">
        <v>14</v>
      </c>
      <c r="C14" s="69">
        <v>143</v>
      </c>
      <c r="D14" s="69" t="s">
        <v>180</v>
      </c>
      <c r="E14" s="69">
        <v>0</v>
      </c>
      <c r="F14" s="69">
        <v>0</v>
      </c>
      <c r="G14" s="69" t="s">
        <v>180</v>
      </c>
      <c r="H14" s="69" t="s">
        <v>180</v>
      </c>
      <c r="I14" s="69">
        <v>0</v>
      </c>
      <c r="J14" s="32">
        <v>1</v>
      </c>
      <c r="K14" s="23" t="s">
        <v>181</v>
      </c>
      <c r="L14" s="2">
        <f>'Redeterminations Total'!M14</f>
        <v>154</v>
      </c>
      <c r="M14" s="3">
        <f t="shared" si="0"/>
        <v>11</v>
      </c>
    </row>
    <row r="15" spans="1:13" ht="17.100000000000001" customHeight="1" x14ac:dyDescent="0.3">
      <c r="A15" s="41" t="s">
        <v>179</v>
      </c>
      <c r="B15" s="20" t="s">
        <v>15</v>
      </c>
      <c r="C15" s="69">
        <v>644</v>
      </c>
      <c r="D15" s="69">
        <v>12</v>
      </c>
      <c r="E15" s="69">
        <v>0</v>
      </c>
      <c r="F15" s="69" t="s">
        <v>180</v>
      </c>
      <c r="G15" s="69">
        <v>7</v>
      </c>
      <c r="H15" s="69" t="s">
        <v>180</v>
      </c>
      <c r="I15" s="69">
        <v>19</v>
      </c>
      <c r="J15" s="32">
        <v>1</v>
      </c>
      <c r="K15" s="23" t="s">
        <v>181</v>
      </c>
      <c r="L15" s="2">
        <f>'Redeterminations Total'!M15</f>
        <v>688</v>
      </c>
      <c r="M15" s="3">
        <f t="shared" si="0"/>
        <v>6</v>
      </c>
    </row>
    <row r="16" spans="1:13" ht="17.100000000000001" customHeight="1" x14ac:dyDescent="0.3">
      <c r="A16" s="41" t="s">
        <v>179</v>
      </c>
      <c r="B16" s="20" t="s">
        <v>16</v>
      </c>
      <c r="C16" s="21">
        <v>966</v>
      </c>
      <c r="D16" s="69" t="s">
        <v>180</v>
      </c>
      <c r="E16" s="69" t="s">
        <v>180</v>
      </c>
      <c r="F16" s="69" t="s">
        <v>180</v>
      </c>
      <c r="G16" s="69">
        <v>8</v>
      </c>
      <c r="H16" s="69">
        <v>17</v>
      </c>
      <c r="I16" s="69">
        <v>83</v>
      </c>
      <c r="J16" s="32">
        <v>1</v>
      </c>
      <c r="K16" s="23" t="s">
        <v>181</v>
      </c>
      <c r="L16" s="2">
        <f>'Redeterminations Total'!M16</f>
        <v>1137</v>
      </c>
      <c r="M16" s="3">
        <f t="shared" si="0"/>
        <v>63</v>
      </c>
    </row>
    <row r="17" spans="1:13" ht="17.100000000000001" customHeight="1" x14ac:dyDescent="0.3">
      <c r="A17" s="41" t="s">
        <v>179</v>
      </c>
      <c r="B17" s="20" t="s">
        <v>17</v>
      </c>
      <c r="C17" s="69">
        <v>108</v>
      </c>
      <c r="D17" s="69">
        <v>8</v>
      </c>
      <c r="E17" s="69">
        <v>0</v>
      </c>
      <c r="F17" s="69">
        <v>0</v>
      </c>
      <c r="G17" s="69" t="s">
        <v>180</v>
      </c>
      <c r="H17" s="69" t="s">
        <v>180</v>
      </c>
      <c r="I17" s="69">
        <v>0</v>
      </c>
      <c r="J17" s="32">
        <v>1</v>
      </c>
      <c r="K17" s="23" t="s">
        <v>181</v>
      </c>
      <c r="L17" s="2" t="str">
        <f>'Redeterminations Total'!M17</f>
        <v>intentionally blank</v>
      </c>
      <c r="M17" s="3" t="e">
        <f t="shared" si="0"/>
        <v>#VALUE!</v>
      </c>
    </row>
    <row r="18" spans="1:13" ht="17.100000000000001" customHeight="1" x14ac:dyDescent="0.3">
      <c r="A18" s="41" t="s">
        <v>179</v>
      </c>
      <c r="B18" s="20" t="s">
        <v>18</v>
      </c>
      <c r="C18" s="21">
        <v>5202</v>
      </c>
      <c r="D18" s="69">
        <v>258</v>
      </c>
      <c r="E18" s="69">
        <v>6</v>
      </c>
      <c r="F18" s="69">
        <v>17</v>
      </c>
      <c r="G18" s="69">
        <v>28</v>
      </c>
      <c r="H18" s="69">
        <v>80</v>
      </c>
      <c r="I18" s="69">
        <v>161</v>
      </c>
      <c r="J18" s="32" t="s">
        <v>180</v>
      </c>
      <c r="K18" s="23" t="s">
        <v>180</v>
      </c>
      <c r="L18" s="2">
        <f>'Redeterminations Total'!M18</f>
        <v>5752</v>
      </c>
      <c r="M18" s="3">
        <f t="shared" si="0"/>
        <v>0</v>
      </c>
    </row>
    <row r="19" spans="1:13" ht="17.100000000000001" customHeight="1" x14ac:dyDescent="0.3">
      <c r="A19" s="41" t="s">
        <v>179</v>
      </c>
      <c r="B19" s="20" t="s">
        <v>19</v>
      </c>
      <c r="C19" s="69">
        <v>705</v>
      </c>
      <c r="D19" s="69">
        <v>53</v>
      </c>
      <c r="E19" s="69">
        <v>0</v>
      </c>
      <c r="F19" s="69" t="s">
        <v>180</v>
      </c>
      <c r="G19" s="69">
        <v>5</v>
      </c>
      <c r="H19" s="69">
        <v>16</v>
      </c>
      <c r="I19" s="69">
        <v>45</v>
      </c>
      <c r="J19" s="32">
        <v>1</v>
      </c>
      <c r="K19" s="23" t="s">
        <v>181</v>
      </c>
      <c r="L19" s="2">
        <f>'Redeterminations Total'!M19</f>
        <v>826</v>
      </c>
      <c r="M19" s="3">
        <f t="shared" si="0"/>
        <v>2</v>
      </c>
    </row>
    <row r="20" spans="1:13" ht="17.100000000000001" customHeight="1" x14ac:dyDescent="0.3">
      <c r="A20" s="41" t="s">
        <v>179</v>
      </c>
      <c r="B20" s="20" t="s">
        <v>20</v>
      </c>
      <c r="C20" s="69">
        <v>443</v>
      </c>
      <c r="D20" s="69" t="s">
        <v>180</v>
      </c>
      <c r="E20" s="69">
        <v>0</v>
      </c>
      <c r="F20" s="69" t="s">
        <v>180</v>
      </c>
      <c r="G20" s="69" t="s">
        <v>180</v>
      </c>
      <c r="H20" s="69" t="s">
        <v>180</v>
      </c>
      <c r="I20" s="69">
        <v>0</v>
      </c>
      <c r="J20" s="32">
        <v>1</v>
      </c>
      <c r="K20" s="23" t="s">
        <v>181</v>
      </c>
      <c r="L20" s="2">
        <f>'Redeterminations Total'!M20</f>
        <v>469</v>
      </c>
      <c r="M20" s="3">
        <f t="shared" si="0"/>
        <v>26</v>
      </c>
    </row>
    <row r="21" spans="1:13" ht="17.100000000000001" customHeight="1" x14ac:dyDescent="0.3">
      <c r="A21" s="41" t="s">
        <v>179</v>
      </c>
      <c r="B21" s="20" t="s">
        <v>21</v>
      </c>
      <c r="C21" s="69">
        <v>125</v>
      </c>
      <c r="D21" s="69" t="s">
        <v>180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32">
        <v>2</v>
      </c>
      <c r="K21" s="23" t="s">
        <v>182</v>
      </c>
      <c r="L21" s="2">
        <f>'Redeterminations Total'!M21</f>
        <v>129</v>
      </c>
      <c r="M21" s="3">
        <f t="shared" si="0"/>
        <v>4</v>
      </c>
    </row>
    <row r="22" spans="1:13" ht="17.100000000000001" customHeight="1" x14ac:dyDescent="0.3">
      <c r="A22" s="41" t="s">
        <v>179</v>
      </c>
      <c r="B22" s="20" t="s">
        <v>22</v>
      </c>
      <c r="C22" s="21">
        <v>62212</v>
      </c>
      <c r="D22" s="21">
        <v>1658</v>
      </c>
      <c r="E22" s="69">
        <v>33</v>
      </c>
      <c r="F22" s="69">
        <v>98</v>
      </c>
      <c r="G22" s="69">
        <v>277</v>
      </c>
      <c r="H22" s="69">
        <v>330</v>
      </c>
      <c r="I22" s="21">
        <v>1448</v>
      </c>
      <c r="J22" s="32" t="s">
        <v>180</v>
      </c>
      <c r="K22" s="23" t="s">
        <v>180</v>
      </c>
      <c r="L22" s="2">
        <f>'Redeterminations Total'!M22</f>
        <v>66056</v>
      </c>
      <c r="M22" s="3">
        <f t="shared" si="0"/>
        <v>0</v>
      </c>
    </row>
    <row r="23" spans="1:13" ht="17.100000000000001" customHeight="1" x14ac:dyDescent="0.3">
      <c r="A23" s="41" t="s">
        <v>179</v>
      </c>
      <c r="B23" s="20" t="s">
        <v>23</v>
      </c>
      <c r="C23" s="69">
        <v>1070</v>
      </c>
      <c r="D23" s="69" t="s">
        <v>180</v>
      </c>
      <c r="E23" s="69">
        <v>0</v>
      </c>
      <c r="F23" s="69" t="s">
        <v>180</v>
      </c>
      <c r="G23" s="69">
        <v>5</v>
      </c>
      <c r="H23" s="69">
        <v>15</v>
      </c>
      <c r="I23" s="69">
        <v>39</v>
      </c>
      <c r="J23" s="32">
        <v>1</v>
      </c>
      <c r="K23" s="23" t="s">
        <v>181</v>
      </c>
      <c r="L23" s="2">
        <f>'Redeterminations Total'!M23</f>
        <v>1164</v>
      </c>
      <c r="M23" s="3">
        <f t="shared" si="0"/>
        <v>35</v>
      </c>
    </row>
    <row r="24" spans="1:13" ht="17.100000000000001" customHeight="1" x14ac:dyDescent="0.3">
      <c r="A24" s="41" t="s">
        <v>179</v>
      </c>
      <c r="B24" s="20" t="s">
        <v>24</v>
      </c>
      <c r="C24" s="69">
        <v>1156</v>
      </c>
      <c r="D24" s="69">
        <v>28</v>
      </c>
      <c r="E24" s="69">
        <v>0</v>
      </c>
      <c r="F24" s="69" t="s">
        <v>180</v>
      </c>
      <c r="G24" s="69">
        <v>8</v>
      </c>
      <c r="H24" s="69">
        <v>6</v>
      </c>
      <c r="I24" s="69">
        <v>27</v>
      </c>
      <c r="J24" s="32">
        <v>1</v>
      </c>
      <c r="K24" s="23" t="s">
        <v>181</v>
      </c>
      <c r="L24" s="2">
        <f>'Redeterminations Total'!M24</f>
        <v>1227</v>
      </c>
      <c r="M24" s="3">
        <f t="shared" si="0"/>
        <v>2</v>
      </c>
    </row>
    <row r="25" spans="1:13" ht="17.100000000000001" customHeight="1" x14ac:dyDescent="0.3">
      <c r="A25" s="41" t="s">
        <v>179</v>
      </c>
      <c r="B25" s="20" t="s">
        <v>25</v>
      </c>
      <c r="C25" s="69">
        <v>69</v>
      </c>
      <c r="D25" s="69" t="s">
        <v>180</v>
      </c>
      <c r="E25" s="69">
        <v>0</v>
      </c>
      <c r="F25" s="69">
        <v>0</v>
      </c>
      <c r="G25" s="69" t="s">
        <v>180</v>
      </c>
      <c r="H25" s="69">
        <v>0</v>
      </c>
      <c r="I25" s="69">
        <v>0</v>
      </c>
      <c r="J25" s="32">
        <v>1</v>
      </c>
      <c r="K25" s="23" t="s">
        <v>181</v>
      </c>
      <c r="L25" s="2">
        <f>'Redeterminations Total'!M25</f>
        <v>80</v>
      </c>
      <c r="M25" s="3">
        <f t="shared" si="0"/>
        <v>11</v>
      </c>
    </row>
    <row r="26" spans="1:13" ht="17.100000000000001" customHeight="1" x14ac:dyDescent="0.3">
      <c r="A26" s="41" t="s">
        <v>179</v>
      </c>
      <c r="B26" s="20" t="s">
        <v>26</v>
      </c>
      <c r="C26" s="69">
        <v>559</v>
      </c>
      <c r="D26" s="69">
        <v>16</v>
      </c>
      <c r="E26" s="69">
        <v>0</v>
      </c>
      <c r="F26" s="69" t="s">
        <v>180</v>
      </c>
      <c r="G26" s="69" t="s">
        <v>180</v>
      </c>
      <c r="H26" s="69">
        <v>0</v>
      </c>
      <c r="I26" s="69">
        <v>18</v>
      </c>
      <c r="J26" s="32">
        <v>1</v>
      </c>
      <c r="K26" s="23" t="s">
        <v>181</v>
      </c>
      <c r="L26" s="2">
        <f>'Redeterminations Total'!M26</f>
        <v>599</v>
      </c>
      <c r="M26" s="3">
        <f t="shared" si="0"/>
        <v>6</v>
      </c>
    </row>
    <row r="27" spans="1:13" ht="17.100000000000001" customHeight="1" x14ac:dyDescent="0.3">
      <c r="A27" s="41" t="s">
        <v>179</v>
      </c>
      <c r="B27" s="20" t="s">
        <v>27</v>
      </c>
      <c r="C27" s="21">
        <v>1216</v>
      </c>
      <c r="D27" s="69" t="s">
        <v>180</v>
      </c>
      <c r="E27" s="69" t="s">
        <v>180</v>
      </c>
      <c r="F27" s="69" t="s">
        <v>180</v>
      </c>
      <c r="G27" s="69">
        <v>9</v>
      </c>
      <c r="H27" s="69">
        <v>13</v>
      </c>
      <c r="I27" s="69">
        <v>41</v>
      </c>
      <c r="J27" s="32">
        <v>1</v>
      </c>
      <c r="K27" s="23" t="s">
        <v>181</v>
      </c>
      <c r="L27" s="2">
        <f>'Redeterminations Total'!M27</f>
        <v>1310</v>
      </c>
      <c r="M27" s="3">
        <f t="shared" si="0"/>
        <v>31</v>
      </c>
    </row>
    <row r="28" spans="1:13" ht="17.100000000000001" customHeight="1" x14ac:dyDescent="0.3">
      <c r="A28" s="41" t="s">
        <v>179</v>
      </c>
      <c r="B28" s="20" t="s">
        <v>28</v>
      </c>
      <c r="C28" s="69" t="s">
        <v>180</v>
      </c>
      <c r="D28" s="69" t="s">
        <v>180</v>
      </c>
      <c r="E28" s="69">
        <v>0</v>
      </c>
      <c r="F28" s="69">
        <v>0</v>
      </c>
      <c r="G28" s="69" t="s">
        <v>180</v>
      </c>
      <c r="H28" s="69">
        <v>0</v>
      </c>
      <c r="I28" s="69" t="s">
        <v>180</v>
      </c>
      <c r="J28" s="32">
        <v>1</v>
      </c>
      <c r="K28" s="23" t="s">
        <v>181</v>
      </c>
      <c r="L28" s="2">
        <f>'Redeterminations Total'!M28</f>
        <v>34</v>
      </c>
      <c r="M28" s="3">
        <f t="shared" si="0"/>
        <v>34</v>
      </c>
    </row>
    <row r="29" spans="1:13" ht="17.100000000000001" customHeight="1" x14ac:dyDescent="0.3">
      <c r="A29" s="41" t="s">
        <v>179</v>
      </c>
      <c r="B29" s="20" t="s">
        <v>29</v>
      </c>
      <c r="C29" s="69">
        <v>53</v>
      </c>
      <c r="D29" s="69" t="s">
        <v>180</v>
      </c>
      <c r="E29" s="69">
        <v>0</v>
      </c>
      <c r="F29" s="69" t="s">
        <v>180</v>
      </c>
      <c r="G29" s="69">
        <v>0</v>
      </c>
      <c r="H29" s="69">
        <v>0</v>
      </c>
      <c r="I29" s="69">
        <v>0</v>
      </c>
      <c r="J29" s="32">
        <v>1</v>
      </c>
      <c r="K29" s="23" t="s">
        <v>181</v>
      </c>
      <c r="L29" s="2">
        <f>'Redeterminations Total'!M29</f>
        <v>63</v>
      </c>
      <c r="M29" s="3">
        <f t="shared" si="0"/>
        <v>10</v>
      </c>
    </row>
    <row r="30" spans="1:13" ht="17.100000000000001" customHeight="1" x14ac:dyDescent="0.3">
      <c r="A30" s="41" t="s">
        <v>179</v>
      </c>
      <c r="B30" s="20" t="s">
        <v>30</v>
      </c>
      <c r="C30" s="21">
        <v>2074</v>
      </c>
      <c r="D30" s="69">
        <v>12</v>
      </c>
      <c r="E30" s="69">
        <v>0</v>
      </c>
      <c r="F30" s="69" t="s">
        <v>180</v>
      </c>
      <c r="G30" s="69">
        <v>18</v>
      </c>
      <c r="H30" s="69">
        <v>17</v>
      </c>
      <c r="I30" s="69">
        <v>44</v>
      </c>
      <c r="J30" s="32">
        <v>1</v>
      </c>
      <c r="K30" s="23" t="s">
        <v>181</v>
      </c>
      <c r="L30" s="2">
        <f>'Redeterminations Total'!M30</f>
        <v>2167</v>
      </c>
      <c r="M30" s="3">
        <f t="shared" si="0"/>
        <v>2</v>
      </c>
    </row>
    <row r="31" spans="1:13" ht="17.100000000000001" customHeight="1" x14ac:dyDescent="0.3">
      <c r="A31" s="41" t="s">
        <v>179</v>
      </c>
      <c r="B31" s="20" t="s">
        <v>31</v>
      </c>
      <c r="C31" s="69">
        <v>531</v>
      </c>
      <c r="D31" s="69" t="s">
        <v>180</v>
      </c>
      <c r="E31" s="69" t="s">
        <v>180</v>
      </c>
      <c r="F31" s="69" t="s">
        <v>180</v>
      </c>
      <c r="G31" s="69" t="s">
        <v>180</v>
      </c>
      <c r="H31" s="69">
        <v>7</v>
      </c>
      <c r="I31" s="69">
        <v>9</v>
      </c>
      <c r="J31" s="32">
        <v>1</v>
      </c>
      <c r="K31" s="23" t="s">
        <v>181</v>
      </c>
      <c r="L31" s="2">
        <f>'Redeterminations Total'!M31</f>
        <v>578</v>
      </c>
      <c r="M31" s="3">
        <f t="shared" si="0"/>
        <v>31</v>
      </c>
    </row>
    <row r="32" spans="1:13" ht="17.100000000000001" customHeight="1" x14ac:dyDescent="0.3">
      <c r="A32" s="41" t="s">
        <v>179</v>
      </c>
      <c r="B32" s="20" t="s">
        <v>32</v>
      </c>
      <c r="C32" s="69">
        <v>412</v>
      </c>
      <c r="D32" s="69">
        <v>6</v>
      </c>
      <c r="E32" s="69">
        <v>0</v>
      </c>
      <c r="F32" s="69" t="s">
        <v>180</v>
      </c>
      <c r="G32" s="69" t="s">
        <v>180</v>
      </c>
      <c r="H32" s="69">
        <v>0</v>
      </c>
      <c r="I32" s="69">
        <v>0</v>
      </c>
      <c r="J32" s="32">
        <v>1</v>
      </c>
      <c r="K32" s="23" t="s">
        <v>181</v>
      </c>
      <c r="L32" s="2">
        <f>'Redeterminations Total'!M32</f>
        <v>426</v>
      </c>
      <c r="M32" s="3">
        <f t="shared" si="0"/>
        <v>8</v>
      </c>
    </row>
    <row r="33" spans="1:13" ht="17.100000000000001" customHeight="1" x14ac:dyDescent="0.3">
      <c r="A33" s="41" t="s">
        <v>179</v>
      </c>
      <c r="B33" s="20" t="s">
        <v>33</v>
      </c>
      <c r="C33" s="21">
        <v>13224</v>
      </c>
      <c r="D33" s="69">
        <v>439</v>
      </c>
      <c r="E33" s="69">
        <v>14</v>
      </c>
      <c r="F33" s="69">
        <v>24</v>
      </c>
      <c r="G33" s="69">
        <v>66</v>
      </c>
      <c r="H33" s="69">
        <v>77</v>
      </c>
      <c r="I33" s="69">
        <v>339</v>
      </c>
      <c r="J33" s="32" t="s">
        <v>180</v>
      </c>
      <c r="K33" s="23" t="s">
        <v>180</v>
      </c>
      <c r="L33" s="2">
        <f>'Redeterminations Total'!M33</f>
        <v>14183</v>
      </c>
      <c r="M33" s="3">
        <f t="shared" si="0"/>
        <v>0</v>
      </c>
    </row>
    <row r="34" spans="1:13" ht="17.100000000000001" customHeight="1" x14ac:dyDescent="0.3">
      <c r="A34" s="41" t="s">
        <v>179</v>
      </c>
      <c r="B34" s="20" t="s">
        <v>34</v>
      </c>
      <c r="C34" s="69">
        <v>980</v>
      </c>
      <c r="D34" s="69">
        <v>29</v>
      </c>
      <c r="E34" s="69">
        <v>8</v>
      </c>
      <c r="F34" s="69" t="s">
        <v>180</v>
      </c>
      <c r="G34" s="69">
        <v>5</v>
      </c>
      <c r="H34" s="69">
        <v>25</v>
      </c>
      <c r="I34" s="69">
        <v>29</v>
      </c>
      <c r="J34" s="32">
        <v>1</v>
      </c>
      <c r="K34" s="23" t="s">
        <v>181</v>
      </c>
      <c r="L34" s="2">
        <f>'Redeterminations Total'!M34</f>
        <v>1078</v>
      </c>
      <c r="M34" s="3">
        <f t="shared" si="0"/>
        <v>2</v>
      </c>
    </row>
    <row r="35" spans="1:13" ht="17.100000000000001" customHeight="1" x14ac:dyDescent="0.3">
      <c r="A35" s="41" t="s">
        <v>179</v>
      </c>
      <c r="B35" s="20" t="s">
        <v>35</v>
      </c>
      <c r="C35" s="69">
        <v>69</v>
      </c>
      <c r="D35" s="69" t="s">
        <v>180</v>
      </c>
      <c r="E35" s="69">
        <v>0</v>
      </c>
      <c r="F35" s="69">
        <v>0</v>
      </c>
      <c r="G35" s="69" t="s">
        <v>180</v>
      </c>
      <c r="H35" s="69">
        <v>0</v>
      </c>
      <c r="I35" s="69" t="s">
        <v>180</v>
      </c>
      <c r="J35" s="32">
        <v>1</v>
      </c>
      <c r="K35" s="23" t="s">
        <v>181</v>
      </c>
      <c r="L35" s="2">
        <f>'Redeterminations Total'!M35</f>
        <v>77</v>
      </c>
      <c r="M35" s="3">
        <f t="shared" si="0"/>
        <v>8</v>
      </c>
    </row>
    <row r="36" spans="1:13" ht="17.100000000000001" customHeight="1" x14ac:dyDescent="0.3">
      <c r="A36" s="41" t="s">
        <v>179</v>
      </c>
      <c r="B36" s="20" t="s">
        <v>36</v>
      </c>
      <c r="C36" s="21">
        <v>13779</v>
      </c>
      <c r="D36" s="69">
        <v>825</v>
      </c>
      <c r="E36" s="69">
        <v>25</v>
      </c>
      <c r="F36" s="69">
        <v>19</v>
      </c>
      <c r="G36" s="69">
        <v>92</v>
      </c>
      <c r="H36" s="69">
        <v>126</v>
      </c>
      <c r="I36" s="69">
        <v>561</v>
      </c>
      <c r="J36" s="32" t="s">
        <v>180</v>
      </c>
      <c r="K36" s="23" t="s">
        <v>180</v>
      </c>
      <c r="L36" s="2">
        <f>'Redeterminations Total'!M36</f>
        <v>15427</v>
      </c>
      <c r="M36" s="3">
        <f t="shared" si="0"/>
        <v>0</v>
      </c>
    </row>
    <row r="37" spans="1:13" ht="17.100000000000001" customHeight="1" x14ac:dyDescent="0.3">
      <c r="A37" s="41" t="s">
        <v>179</v>
      </c>
      <c r="B37" s="20" t="s">
        <v>37</v>
      </c>
      <c r="C37" s="21">
        <v>7108</v>
      </c>
      <c r="D37" s="69" t="s">
        <v>180</v>
      </c>
      <c r="E37" s="69" t="s">
        <v>180</v>
      </c>
      <c r="F37" s="69">
        <v>18</v>
      </c>
      <c r="G37" s="69">
        <v>38</v>
      </c>
      <c r="H37" s="69">
        <v>37</v>
      </c>
      <c r="I37" s="69">
        <v>177</v>
      </c>
      <c r="J37" s="32">
        <v>1</v>
      </c>
      <c r="K37" s="23" t="s">
        <v>181</v>
      </c>
      <c r="L37" s="2">
        <f>'Redeterminations Total'!M37</f>
        <v>7591</v>
      </c>
      <c r="M37" s="3">
        <f t="shared" si="0"/>
        <v>213</v>
      </c>
    </row>
    <row r="38" spans="1:13" ht="17.100000000000001" customHeight="1" x14ac:dyDescent="0.3">
      <c r="A38" s="41" t="s">
        <v>179</v>
      </c>
      <c r="B38" s="20" t="s">
        <v>38</v>
      </c>
      <c r="C38" s="69">
        <v>265</v>
      </c>
      <c r="D38" s="69" t="s">
        <v>180</v>
      </c>
      <c r="E38" s="69">
        <v>0</v>
      </c>
      <c r="F38" s="69">
        <v>0</v>
      </c>
      <c r="G38" s="69">
        <v>0</v>
      </c>
      <c r="H38" s="69" t="s">
        <v>180</v>
      </c>
      <c r="I38" s="69">
        <v>0</v>
      </c>
      <c r="J38" s="32">
        <v>1</v>
      </c>
      <c r="K38" s="23" t="s">
        <v>181</v>
      </c>
      <c r="L38" s="2">
        <f>'Redeterminations Total'!M38</f>
        <v>271</v>
      </c>
      <c r="M38" s="3">
        <f t="shared" si="0"/>
        <v>6</v>
      </c>
    </row>
    <row r="39" spans="1:13" ht="17.100000000000001" customHeight="1" x14ac:dyDescent="0.3">
      <c r="A39" s="41" t="s">
        <v>179</v>
      </c>
      <c r="B39" s="41" t="s">
        <v>39</v>
      </c>
      <c r="C39" s="21">
        <v>10663</v>
      </c>
      <c r="D39" s="69">
        <v>182</v>
      </c>
      <c r="E39" s="69">
        <v>5</v>
      </c>
      <c r="F39" s="69">
        <v>36</v>
      </c>
      <c r="G39" s="69">
        <v>142</v>
      </c>
      <c r="H39" s="69">
        <v>69</v>
      </c>
      <c r="I39" s="69">
        <v>165</v>
      </c>
      <c r="J39" s="32" t="s">
        <v>180</v>
      </c>
      <c r="K39" s="23" t="s">
        <v>180</v>
      </c>
      <c r="L39" s="2">
        <f>'Redeterminations Total'!M39</f>
        <v>11262</v>
      </c>
      <c r="M39" s="3">
        <f t="shared" si="0"/>
        <v>0</v>
      </c>
    </row>
    <row r="40" spans="1:13" ht="17.100000000000001" customHeight="1" x14ac:dyDescent="0.3">
      <c r="A40" s="41" t="s">
        <v>179</v>
      </c>
      <c r="B40" s="20" t="s">
        <v>40</v>
      </c>
      <c r="C40" s="21">
        <v>12927</v>
      </c>
      <c r="D40" s="69">
        <v>877</v>
      </c>
      <c r="E40" s="69">
        <v>27</v>
      </c>
      <c r="F40" s="69">
        <v>25</v>
      </c>
      <c r="G40" s="69">
        <v>107</v>
      </c>
      <c r="H40" s="69">
        <v>97</v>
      </c>
      <c r="I40" s="69">
        <v>531</v>
      </c>
      <c r="J40" s="32" t="s">
        <v>180</v>
      </c>
      <c r="K40" s="23" t="s">
        <v>180</v>
      </c>
      <c r="L40" s="2">
        <f>'Redeterminations Total'!M40</f>
        <v>14591</v>
      </c>
      <c r="M40" s="3">
        <f t="shared" si="0"/>
        <v>0</v>
      </c>
    </row>
    <row r="41" spans="1:13" ht="17.100000000000001" customHeight="1" x14ac:dyDescent="0.3">
      <c r="A41" s="41" t="s">
        <v>179</v>
      </c>
      <c r="B41" s="41" t="s">
        <v>41</v>
      </c>
      <c r="C41" s="21">
        <v>4150</v>
      </c>
      <c r="D41" s="69">
        <v>279</v>
      </c>
      <c r="E41" s="69">
        <v>5</v>
      </c>
      <c r="F41" s="69">
        <v>8</v>
      </c>
      <c r="G41" s="69">
        <v>14</v>
      </c>
      <c r="H41" s="69">
        <v>22</v>
      </c>
      <c r="I41" s="69">
        <v>126</v>
      </c>
      <c r="J41" s="32" t="s">
        <v>180</v>
      </c>
      <c r="K41" s="23" t="s">
        <v>180</v>
      </c>
      <c r="L41" s="2">
        <f>'Redeterminations Total'!M41</f>
        <v>4604</v>
      </c>
      <c r="M41" s="3">
        <f t="shared" si="0"/>
        <v>0</v>
      </c>
    </row>
    <row r="42" spans="1:13" ht="17.100000000000001" customHeight="1" x14ac:dyDescent="0.3">
      <c r="A42" s="41" t="s">
        <v>179</v>
      </c>
      <c r="B42" s="20" t="s">
        <v>42</v>
      </c>
      <c r="C42" s="21">
        <v>4078</v>
      </c>
      <c r="D42" s="69">
        <v>305</v>
      </c>
      <c r="E42" s="69">
        <v>7</v>
      </c>
      <c r="F42" s="69">
        <v>7</v>
      </c>
      <c r="G42" s="69">
        <v>55</v>
      </c>
      <c r="H42" s="69">
        <v>30</v>
      </c>
      <c r="I42" s="69">
        <v>133</v>
      </c>
      <c r="J42" s="32" t="s">
        <v>180</v>
      </c>
      <c r="K42" s="23" t="s">
        <v>180</v>
      </c>
      <c r="L42" s="2">
        <f>'Redeterminations Total'!M42</f>
        <v>4615</v>
      </c>
      <c r="M42" s="3">
        <f t="shared" si="0"/>
        <v>0</v>
      </c>
    </row>
    <row r="43" spans="1:13" ht="17.100000000000001" customHeight="1" x14ac:dyDescent="0.3">
      <c r="A43" s="41" t="s">
        <v>179</v>
      </c>
      <c r="B43" s="41" t="s">
        <v>43</v>
      </c>
      <c r="C43" s="69">
        <v>875</v>
      </c>
      <c r="D43" s="69">
        <v>81</v>
      </c>
      <c r="E43" s="69">
        <v>0</v>
      </c>
      <c r="F43" s="69" t="s">
        <v>180</v>
      </c>
      <c r="G43" s="69" t="s">
        <v>180</v>
      </c>
      <c r="H43" s="69">
        <v>5</v>
      </c>
      <c r="I43" s="69">
        <v>48</v>
      </c>
      <c r="J43" s="32">
        <v>1</v>
      </c>
      <c r="K43" s="23" t="s">
        <v>181</v>
      </c>
      <c r="L43" s="2">
        <f>'Redeterminations Total'!M43</f>
        <v>1014</v>
      </c>
      <c r="M43" s="3">
        <f t="shared" si="0"/>
        <v>5</v>
      </c>
    </row>
    <row r="44" spans="1:13" ht="17.100000000000001" customHeight="1" x14ac:dyDescent="0.3">
      <c r="A44" s="41" t="s">
        <v>179</v>
      </c>
      <c r="B44" s="20" t="s">
        <v>44</v>
      </c>
      <c r="C44" s="21">
        <v>3138</v>
      </c>
      <c r="D44" s="69">
        <v>27</v>
      </c>
      <c r="E44" s="69">
        <v>0</v>
      </c>
      <c r="F44" s="69" t="s">
        <v>180</v>
      </c>
      <c r="G44" s="69">
        <v>6</v>
      </c>
      <c r="H44" s="69">
        <v>6</v>
      </c>
      <c r="I44" s="69">
        <v>0</v>
      </c>
      <c r="J44" s="32">
        <v>1</v>
      </c>
      <c r="K44" s="23" t="s">
        <v>181</v>
      </c>
      <c r="L44" s="2">
        <f>'Redeterminations Total'!M44</f>
        <v>3228</v>
      </c>
      <c r="M44" s="3">
        <f t="shared" si="0"/>
        <v>51</v>
      </c>
    </row>
    <row r="45" spans="1:13" ht="17.100000000000001" customHeight="1" x14ac:dyDescent="0.3">
      <c r="A45" s="41" t="s">
        <v>179</v>
      </c>
      <c r="B45" s="41" t="s">
        <v>45</v>
      </c>
      <c r="C45" s="21">
        <v>2289</v>
      </c>
      <c r="D45" s="69" t="s">
        <v>180</v>
      </c>
      <c r="E45" s="69" t="s">
        <v>180</v>
      </c>
      <c r="F45" s="69" t="s">
        <v>180</v>
      </c>
      <c r="G45" s="69">
        <v>13</v>
      </c>
      <c r="H45" s="69">
        <v>15</v>
      </c>
      <c r="I45" s="69">
        <v>40</v>
      </c>
      <c r="J45" s="32">
        <v>1</v>
      </c>
      <c r="K45" s="23" t="s">
        <v>181</v>
      </c>
      <c r="L45" s="2">
        <f>'Redeterminations Total'!M45</f>
        <v>2399</v>
      </c>
      <c r="M45" s="3">
        <f t="shared" si="0"/>
        <v>42</v>
      </c>
    </row>
    <row r="46" spans="1:13" ht="17.100000000000001" customHeight="1" x14ac:dyDescent="0.3">
      <c r="A46" s="41" t="s">
        <v>179</v>
      </c>
      <c r="B46" s="20" t="s">
        <v>46</v>
      </c>
      <c r="C46" s="21">
        <v>7537</v>
      </c>
      <c r="D46" s="69">
        <v>238</v>
      </c>
      <c r="E46" s="69">
        <v>7</v>
      </c>
      <c r="F46" s="69">
        <v>23</v>
      </c>
      <c r="G46" s="69">
        <v>39</v>
      </c>
      <c r="H46" s="69">
        <v>83</v>
      </c>
      <c r="I46" s="69">
        <v>263</v>
      </c>
      <c r="J46" s="32" t="s">
        <v>180</v>
      </c>
      <c r="K46" s="23" t="s">
        <v>180</v>
      </c>
      <c r="L46" s="2">
        <f>'Redeterminations Total'!M46</f>
        <v>8190</v>
      </c>
      <c r="M46" s="3">
        <f t="shared" si="0"/>
        <v>0</v>
      </c>
    </row>
    <row r="47" spans="1:13" ht="17.100000000000001" customHeight="1" x14ac:dyDescent="0.3">
      <c r="A47" s="41" t="s">
        <v>179</v>
      </c>
      <c r="B47" s="20" t="s">
        <v>47</v>
      </c>
      <c r="C47" s="21">
        <v>1041</v>
      </c>
      <c r="D47" s="69" t="s">
        <v>180</v>
      </c>
      <c r="E47" s="69" t="s">
        <v>180</v>
      </c>
      <c r="F47" s="69" t="s">
        <v>180</v>
      </c>
      <c r="G47" s="69" t="s">
        <v>180</v>
      </c>
      <c r="H47" s="69">
        <v>12</v>
      </c>
      <c r="I47" s="69">
        <v>40</v>
      </c>
      <c r="J47" s="32">
        <v>1</v>
      </c>
      <c r="K47" s="23" t="s">
        <v>181</v>
      </c>
      <c r="L47" s="2">
        <f>'Redeterminations Total'!M47</f>
        <v>1124</v>
      </c>
      <c r="M47" s="3">
        <f t="shared" si="0"/>
        <v>31</v>
      </c>
    </row>
    <row r="48" spans="1:13" ht="17.100000000000001" customHeight="1" x14ac:dyDescent="0.3">
      <c r="A48" s="41" t="s">
        <v>179</v>
      </c>
      <c r="B48" s="20" t="s">
        <v>48</v>
      </c>
      <c r="C48" s="69">
        <v>533</v>
      </c>
      <c r="D48" s="69">
        <v>14</v>
      </c>
      <c r="E48" s="69">
        <v>0</v>
      </c>
      <c r="F48" s="69">
        <v>5</v>
      </c>
      <c r="G48" s="69">
        <v>7</v>
      </c>
      <c r="H48" s="69">
        <v>8</v>
      </c>
      <c r="I48" s="69">
        <v>17</v>
      </c>
      <c r="J48" s="32" t="s">
        <v>180</v>
      </c>
      <c r="K48" s="23" t="s">
        <v>180</v>
      </c>
      <c r="L48" s="2">
        <f>'Redeterminations Total'!M48</f>
        <v>584</v>
      </c>
      <c r="M48" s="3">
        <f t="shared" si="0"/>
        <v>0</v>
      </c>
    </row>
    <row r="49" spans="1:13" ht="17.100000000000001" customHeight="1" x14ac:dyDescent="0.3">
      <c r="A49" s="41" t="s">
        <v>179</v>
      </c>
      <c r="B49" s="20" t="s">
        <v>49</v>
      </c>
      <c r="C49" s="69" t="s">
        <v>180</v>
      </c>
      <c r="D49" s="69">
        <v>0</v>
      </c>
      <c r="E49" s="69">
        <v>0</v>
      </c>
      <c r="F49" s="69">
        <v>0</v>
      </c>
      <c r="G49" s="69" t="s">
        <v>180</v>
      </c>
      <c r="H49" s="69" t="s">
        <v>180</v>
      </c>
      <c r="I49" s="69">
        <v>0</v>
      </c>
      <c r="J49" s="32">
        <v>1</v>
      </c>
      <c r="K49" s="23" t="s">
        <v>181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00000000000001" customHeight="1" x14ac:dyDescent="0.3">
      <c r="A50" s="41" t="s">
        <v>179</v>
      </c>
      <c r="B50" s="20" t="s">
        <v>50</v>
      </c>
      <c r="C50" s="69">
        <v>180</v>
      </c>
      <c r="D50" s="69" t="s">
        <v>180</v>
      </c>
      <c r="E50" s="69">
        <v>0</v>
      </c>
      <c r="F50" s="69" t="s">
        <v>180</v>
      </c>
      <c r="G50" s="69" t="s">
        <v>180</v>
      </c>
      <c r="H50" s="69" t="s">
        <v>180</v>
      </c>
      <c r="I50" s="69">
        <v>0</v>
      </c>
      <c r="J50" s="32">
        <v>1</v>
      </c>
      <c r="K50" s="23" t="s">
        <v>181</v>
      </c>
      <c r="L50" s="2">
        <f>'Redeterminations Total'!M50</f>
        <v>189</v>
      </c>
      <c r="M50" s="3">
        <f t="shared" si="0"/>
        <v>9</v>
      </c>
    </row>
    <row r="51" spans="1:13" ht="17.100000000000001" customHeight="1" x14ac:dyDescent="0.3">
      <c r="A51" s="41" t="s">
        <v>179</v>
      </c>
      <c r="B51" s="20" t="s">
        <v>51</v>
      </c>
      <c r="C51" s="21">
        <v>2197</v>
      </c>
      <c r="D51" s="69">
        <v>30</v>
      </c>
      <c r="E51" s="69">
        <v>0</v>
      </c>
      <c r="F51" s="69" t="s">
        <v>180</v>
      </c>
      <c r="G51" s="69" t="s">
        <v>180</v>
      </c>
      <c r="H51" s="69">
        <v>8</v>
      </c>
      <c r="I51" s="69">
        <v>40</v>
      </c>
      <c r="J51" s="32">
        <v>1</v>
      </c>
      <c r="K51" s="23" t="s">
        <v>181</v>
      </c>
      <c r="L51" s="2">
        <f>'Redeterminations Total'!M51</f>
        <v>2282</v>
      </c>
      <c r="M51" s="3">
        <f t="shared" si="0"/>
        <v>7</v>
      </c>
    </row>
    <row r="52" spans="1:13" ht="17.100000000000001" customHeight="1" x14ac:dyDescent="0.3">
      <c r="A52" s="41" t="s">
        <v>179</v>
      </c>
      <c r="B52" s="20" t="s">
        <v>52</v>
      </c>
      <c r="C52" s="21">
        <v>2028</v>
      </c>
      <c r="D52" s="69" t="s">
        <v>180</v>
      </c>
      <c r="E52" s="69" t="s">
        <v>180</v>
      </c>
      <c r="F52" s="69">
        <v>12</v>
      </c>
      <c r="G52" s="69">
        <v>17</v>
      </c>
      <c r="H52" s="69" t="s">
        <v>180</v>
      </c>
      <c r="I52" s="69">
        <v>32</v>
      </c>
      <c r="J52" s="32">
        <v>1</v>
      </c>
      <c r="K52" s="23" t="s">
        <v>181</v>
      </c>
      <c r="L52" s="2">
        <f>'Redeterminations Total'!M52</f>
        <v>2143</v>
      </c>
      <c r="M52" s="3">
        <f t="shared" si="0"/>
        <v>54</v>
      </c>
    </row>
    <row r="53" spans="1:13" ht="17.100000000000001" customHeight="1" x14ac:dyDescent="0.3">
      <c r="A53" s="41" t="s">
        <v>179</v>
      </c>
      <c r="B53" s="20" t="s">
        <v>53</v>
      </c>
      <c r="C53" s="21">
        <v>2893</v>
      </c>
      <c r="D53" s="69">
        <v>77</v>
      </c>
      <c r="E53" s="69">
        <v>7</v>
      </c>
      <c r="F53" s="69">
        <v>6</v>
      </c>
      <c r="G53" s="69">
        <v>52</v>
      </c>
      <c r="H53" s="69">
        <v>24</v>
      </c>
      <c r="I53" s="69">
        <v>89</v>
      </c>
      <c r="J53" s="32" t="s">
        <v>180</v>
      </c>
      <c r="K53" s="23" t="s">
        <v>180</v>
      </c>
      <c r="L53" s="2">
        <f>'Redeterminations Total'!M53</f>
        <v>3148</v>
      </c>
      <c r="M53" s="3">
        <f t="shared" si="0"/>
        <v>0</v>
      </c>
    </row>
    <row r="54" spans="1:13" ht="17.100000000000001" customHeight="1" x14ac:dyDescent="0.3">
      <c r="A54" s="41" t="s">
        <v>179</v>
      </c>
      <c r="B54" s="20" t="s">
        <v>54</v>
      </c>
      <c r="C54" s="69">
        <v>523</v>
      </c>
      <c r="D54" s="69">
        <v>9</v>
      </c>
      <c r="E54" s="69">
        <v>0</v>
      </c>
      <c r="F54" s="69" t="s">
        <v>180</v>
      </c>
      <c r="G54" s="69" t="s">
        <v>180</v>
      </c>
      <c r="H54" s="69" t="s">
        <v>180</v>
      </c>
      <c r="I54" s="69">
        <v>13</v>
      </c>
      <c r="J54" s="32">
        <v>1</v>
      </c>
      <c r="K54" s="23" t="s">
        <v>181</v>
      </c>
      <c r="L54" s="2">
        <f>'Redeterminations Total'!M54</f>
        <v>554</v>
      </c>
      <c r="M54" s="3">
        <f t="shared" si="0"/>
        <v>9</v>
      </c>
    </row>
    <row r="55" spans="1:13" ht="17.100000000000001" customHeight="1" x14ac:dyDescent="0.3">
      <c r="A55" s="41" t="s">
        <v>179</v>
      </c>
      <c r="B55" s="20" t="s">
        <v>55</v>
      </c>
      <c r="C55" s="69">
        <v>320</v>
      </c>
      <c r="D55" s="69">
        <v>0</v>
      </c>
      <c r="E55" s="69">
        <v>0</v>
      </c>
      <c r="F55" s="69" t="s">
        <v>180</v>
      </c>
      <c r="G55" s="69" t="s">
        <v>180</v>
      </c>
      <c r="H55" s="69" t="s">
        <v>180</v>
      </c>
      <c r="I55" s="69">
        <v>0</v>
      </c>
      <c r="J55" s="32">
        <v>1</v>
      </c>
      <c r="K55" s="23" t="s">
        <v>181</v>
      </c>
      <c r="L55" s="2">
        <f>'Redeterminations Total'!M55</f>
        <v>343</v>
      </c>
      <c r="M55" s="3">
        <f t="shared" si="0"/>
        <v>23</v>
      </c>
    </row>
    <row r="56" spans="1:13" ht="17.100000000000001" customHeight="1" x14ac:dyDescent="0.3">
      <c r="A56" s="41" t="s">
        <v>179</v>
      </c>
      <c r="B56" s="20" t="s">
        <v>56</v>
      </c>
      <c r="C56" s="69">
        <v>46</v>
      </c>
      <c r="D56" s="69" t="s">
        <v>180</v>
      </c>
      <c r="E56" s="69">
        <v>0</v>
      </c>
      <c r="F56" s="69">
        <v>0</v>
      </c>
      <c r="G56" s="69" t="s">
        <v>180</v>
      </c>
      <c r="H56" s="69" t="s">
        <v>180</v>
      </c>
      <c r="I56" s="69" t="s">
        <v>180</v>
      </c>
      <c r="J56" s="32">
        <v>1</v>
      </c>
      <c r="K56" s="23" t="s">
        <v>181</v>
      </c>
      <c r="L56" s="2">
        <f>'Redeterminations Total'!M56</f>
        <v>55</v>
      </c>
      <c r="M56" s="3">
        <f t="shared" si="0"/>
        <v>9</v>
      </c>
    </row>
    <row r="57" spans="1:13" ht="17.100000000000001" customHeight="1" x14ac:dyDescent="0.3">
      <c r="A57" s="41" t="s">
        <v>179</v>
      </c>
      <c r="B57" s="20" t="s">
        <v>57</v>
      </c>
      <c r="C57" s="21">
        <v>2959</v>
      </c>
      <c r="D57" s="69">
        <v>118</v>
      </c>
      <c r="E57" s="69">
        <v>0</v>
      </c>
      <c r="F57" s="69">
        <v>5</v>
      </c>
      <c r="G57" s="69">
        <v>15</v>
      </c>
      <c r="H57" s="69">
        <v>39</v>
      </c>
      <c r="I57" s="69">
        <v>108</v>
      </c>
      <c r="J57" s="32" t="s">
        <v>180</v>
      </c>
      <c r="K57" s="23" t="s">
        <v>180</v>
      </c>
      <c r="L57" s="2">
        <f>'Redeterminations Total'!M57</f>
        <v>3244</v>
      </c>
      <c r="M57" s="3">
        <f t="shared" si="0"/>
        <v>0</v>
      </c>
    </row>
    <row r="58" spans="1:13" ht="17.100000000000001" customHeight="1" x14ac:dyDescent="0.3">
      <c r="A58" s="41" t="s">
        <v>179</v>
      </c>
      <c r="B58" s="20" t="s">
        <v>58</v>
      </c>
      <c r="C58" s="69">
        <v>115</v>
      </c>
      <c r="D58" s="69" t="s">
        <v>180</v>
      </c>
      <c r="E58" s="69">
        <v>0</v>
      </c>
      <c r="F58" s="69">
        <v>0</v>
      </c>
      <c r="G58" s="69" t="s">
        <v>180</v>
      </c>
      <c r="H58" s="69" t="s">
        <v>180</v>
      </c>
      <c r="I58" s="69">
        <v>0</v>
      </c>
      <c r="J58" s="32">
        <v>1</v>
      </c>
      <c r="K58" s="23" t="s">
        <v>181</v>
      </c>
      <c r="L58" s="2">
        <f>'Redeterminations Total'!M58</f>
        <v>124</v>
      </c>
      <c r="M58" s="3">
        <f t="shared" si="0"/>
        <v>9</v>
      </c>
    </row>
    <row r="59" spans="1:13" ht="17.100000000000001" customHeight="1" x14ac:dyDescent="0.3">
      <c r="A59" s="41" t="s">
        <v>179</v>
      </c>
      <c r="B59" s="20" t="s">
        <v>59</v>
      </c>
      <c r="C59" s="21">
        <v>2962</v>
      </c>
      <c r="D59" s="69" t="s">
        <v>180</v>
      </c>
      <c r="E59" s="69" t="s">
        <v>180</v>
      </c>
      <c r="F59" s="69" t="s">
        <v>180</v>
      </c>
      <c r="G59" s="69">
        <v>22</v>
      </c>
      <c r="H59" s="69">
        <v>17</v>
      </c>
      <c r="I59" s="69">
        <v>36</v>
      </c>
      <c r="J59" s="32">
        <v>1</v>
      </c>
      <c r="K59" s="23" t="s">
        <v>181</v>
      </c>
      <c r="L59" s="2">
        <f>'Redeterminations Total'!M59</f>
        <v>3097</v>
      </c>
      <c r="M59" s="3">
        <f t="shared" si="0"/>
        <v>60</v>
      </c>
    </row>
    <row r="60" spans="1:13" ht="17.100000000000001" customHeight="1" x14ac:dyDescent="0.3">
      <c r="A60" s="41" t="s">
        <v>179</v>
      </c>
      <c r="B60" s="20" t="s">
        <v>60</v>
      </c>
      <c r="C60" s="69">
        <v>783</v>
      </c>
      <c r="D60" s="69" t="s">
        <v>180</v>
      </c>
      <c r="E60" s="69" t="s">
        <v>180</v>
      </c>
      <c r="F60" s="69">
        <v>0</v>
      </c>
      <c r="G60" s="69">
        <v>9</v>
      </c>
      <c r="H60" s="69">
        <v>5</v>
      </c>
      <c r="I60" s="69">
        <v>22</v>
      </c>
      <c r="J60" s="32">
        <v>1</v>
      </c>
      <c r="K60" s="23" t="s">
        <v>181</v>
      </c>
      <c r="L60" s="2">
        <f>'Redeterminations Total'!M60</f>
        <v>849</v>
      </c>
      <c r="M60" s="3">
        <f t="shared" si="0"/>
        <v>30</v>
      </c>
    </row>
    <row r="61" spans="1:13" ht="17.100000000000001" customHeight="1" x14ac:dyDescent="0.3">
      <c r="A61" s="41" t="s">
        <v>179</v>
      </c>
      <c r="B61" s="20" t="s">
        <v>61</v>
      </c>
      <c r="C61" s="69">
        <v>453</v>
      </c>
      <c r="D61" s="69">
        <v>13</v>
      </c>
      <c r="E61" s="69">
        <v>0</v>
      </c>
      <c r="F61" s="69">
        <v>0</v>
      </c>
      <c r="G61" s="69">
        <v>9</v>
      </c>
      <c r="H61" s="69">
        <v>9</v>
      </c>
      <c r="I61" s="69">
        <v>20</v>
      </c>
      <c r="J61" s="32" t="s">
        <v>180</v>
      </c>
      <c r="K61" s="23" t="s">
        <v>180</v>
      </c>
      <c r="L61" s="2">
        <f>'Redeterminations Total'!M61</f>
        <v>504</v>
      </c>
      <c r="M61" s="3">
        <f t="shared" si="0"/>
        <v>0</v>
      </c>
    </row>
    <row r="62" spans="1:13" ht="17.100000000000001" customHeight="1" x14ac:dyDescent="0.3">
      <c r="A62" s="71" t="s">
        <v>179</v>
      </c>
      <c r="B62" s="27" t="s">
        <v>62</v>
      </c>
      <c r="C62" s="28">
        <v>197693</v>
      </c>
      <c r="D62" s="28">
        <v>6698</v>
      </c>
      <c r="E62" s="72">
        <v>172</v>
      </c>
      <c r="F62" s="72">
        <v>427</v>
      </c>
      <c r="G62" s="28">
        <v>1274</v>
      </c>
      <c r="H62" s="28">
        <v>1343</v>
      </c>
      <c r="I62" s="28">
        <v>5380</v>
      </c>
      <c r="J62" s="45" t="s">
        <v>180</v>
      </c>
      <c r="K62" s="46" t="s">
        <v>180</v>
      </c>
      <c r="L62" s="2">
        <f>'Redeterminations Total'!M62</f>
        <v>212987</v>
      </c>
      <c r="M62" s="3">
        <f t="shared" si="0"/>
        <v>0</v>
      </c>
    </row>
    <row r="63" spans="1:13" ht="17.100000000000001" customHeight="1" x14ac:dyDescent="0.3">
      <c r="A63" s="31" t="s">
        <v>106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TitleRegion1.a3.f192.3</vt:lpstr>
      <vt:lpstr>TitleRegion1.a3.f330.2</vt:lpstr>
      <vt:lpstr>TitleRegion1.a3.g4.11</vt:lpstr>
      <vt:lpstr>TitleRegion1.a3.g529.4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2026-04-06T21:34:40Z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